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лосевой\постановление №377 от 26.10.2020 район\"/>
    </mc:Choice>
  </mc:AlternateContent>
  <bookViews>
    <workbookView xWindow="636" yWindow="516" windowWidth="17892" windowHeight="1068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52511"/>
</workbook>
</file>

<file path=xl/calcChain.xml><?xml version="1.0" encoding="utf-8"?>
<calcChain xmlns="http://schemas.openxmlformats.org/spreadsheetml/2006/main">
  <c r="AH12" i="2" l="1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07" i="2"/>
  <c r="AH108" i="2"/>
  <c r="AH109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122" i="2"/>
  <c r="AH123" i="2"/>
  <c r="AH124" i="2"/>
  <c r="AH125" i="2"/>
  <c r="AH126" i="2"/>
  <c r="AH127" i="2"/>
  <c r="AH128" i="2"/>
  <c r="AH129" i="2"/>
  <c r="AH130" i="2"/>
  <c r="AH131" i="2"/>
  <c r="AH132" i="2"/>
  <c r="AH133" i="2"/>
  <c r="AH134" i="2"/>
  <c r="AH135" i="2"/>
  <c r="AH136" i="2"/>
  <c r="AH137" i="2"/>
  <c r="AH138" i="2"/>
  <c r="AH139" i="2"/>
  <c r="AH140" i="2"/>
  <c r="AH141" i="2"/>
  <c r="AH142" i="2"/>
  <c r="AH143" i="2"/>
  <c r="AH144" i="2"/>
  <c r="AH145" i="2"/>
  <c r="AH146" i="2"/>
  <c r="AH147" i="2"/>
  <c r="AH148" i="2"/>
  <c r="AH149" i="2"/>
  <c r="AH150" i="2"/>
  <c r="AH151" i="2"/>
  <c r="AH152" i="2"/>
  <c r="AH153" i="2"/>
  <c r="AH154" i="2"/>
  <c r="AH155" i="2"/>
  <c r="AH156" i="2"/>
  <c r="AH157" i="2"/>
  <c r="AH158" i="2"/>
  <c r="AH159" i="2"/>
  <c r="AH160" i="2"/>
  <c r="AH161" i="2"/>
  <c r="AH162" i="2"/>
  <c r="AH163" i="2"/>
  <c r="AH164" i="2"/>
  <c r="AH165" i="2"/>
  <c r="AH166" i="2"/>
  <c r="AH167" i="2"/>
  <c r="AH168" i="2"/>
  <c r="AH169" i="2"/>
  <c r="AH170" i="2"/>
  <c r="AH171" i="2"/>
  <c r="AH172" i="2"/>
  <c r="AH173" i="2"/>
  <c r="AH174" i="2"/>
  <c r="AH175" i="2"/>
  <c r="AH176" i="2"/>
  <c r="AH177" i="2"/>
  <c r="AH178" i="2"/>
  <c r="AH179" i="2"/>
  <c r="AH180" i="2"/>
  <c r="AH181" i="2"/>
  <c r="AH182" i="2"/>
  <c r="AH183" i="2"/>
  <c r="AH184" i="2"/>
  <c r="AH185" i="2"/>
  <c r="AH186" i="2"/>
  <c r="AH187" i="2"/>
  <c r="AH188" i="2"/>
  <c r="AH189" i="2"/>
  <c r="AH190" i="2"/>
  <c r="AH191" i="2"/>
  <c r="AH192" i="2"/>
  <c r="AH193" i="2"/>
  <c r="AH194" i="2"/>
  <c r="AH195" i="2"/>
  <c r="AH196" i="2"/>
  <c r="AH197" i="2"/>
  <c r="AH198" i="2"/>
  <c r="AH199" i="2"/>
  <c r="AH200" i="2"/>
  <c r="AH201" i="2"/>
  <c r="AH202" i="2"/>
  <c r="AH203" i="2"/>
  <c r="AH204" i="2"/>
  <c r="AH205" i="2"/>
  <c r="AH206" i="2"/>
  <c r="AH207" i="2"/>
  <c r="AH208" i="2"/>
  <c r="AH209" i="2"/>
  <c r="AH210" i="2"/>
  <c r="AH211" i="2"/>
  <c r="AH212" i="2"/>
  <c r="AH213" i="2"/>
  <c r="AH214" i="2"/>
  <c r="AH215" i="2"/>
  <c r="AH216" i="2"/>
  <c r="AH217" i="2"/>
  <c r="AH218" i="2"/>
  <c r="AH219" i="2"/>
  <c r="AH220" i="2"/>
  <c r="AH221" i="2"/>
  <c r="AH222" i="2"/>
  <c r="AH223" i="2"/>
  <c r="AH224" i="2"/>
  <c r="AH225" i="2"/>
  <c r="AH226" i="2"/>
  <c r="AH227" i="2"/>
  <c r="AH228" i="2"/>
  <c r="AH229" i="2"/>
  <c r="AH230" i="2"/>
  <c r="AH231" i="2"/>
  <c r="AH232" i="2"/>
  <c r="AH233" i="2"/>
  <c r="AH234" i="2"/>
  <c r="AH235" i="2"/>
  <c r="AH236" i="2"/>
  <c r="AH237" i="2"/>
  <c r="AH238" i="2"/>
  <c r="AH239" i="2"/>
  <c r="AH240" i="2"/>
  <c r="AH241" i="2"/>
  <c r="AH242" i="2"/>
  <c r="AH243" i="2"/>
  <c r="AH244" i="2"/>
  <c r="AH245" i="2"/>
  <c r="AH246" i="2"/>
  <c r="AH247" i="2"/>
  <c r="AH248" i="2"/>
  <c r="AH249" i="2"/>
  <c r="AH250" i="2"/>
  <c r="AH251" i="2"/>
  <c r="AH252" i="2"/>
  <c r="AH253" i="2"/>
  <c r="AH254" i="2"/>
  <c r="AH255" i="2"/>
  <c r="AH256" i="2"/>
  <c r="AH257" i="2"/>
  <c r="AH258" i="2"/>
  <c r="AH259" i="2"/>
  <c r="AH260" i="2"/>
  <c r="AH261" i="2"/>
  <c r="AH262" i="2"/>
  <c r="AH263" i="2"/>
  <c r="AH264" i="2"/>
  <c r="AH265" i="2"/>
  <c r="AH266" i="2"/>
  <c r="AH267" i="2"/>
  <c r="AH268" i="2"/>
  <c r="AH269" i="2"/>
  <c r="AH270" i="2"/>
  <c r="AH271" i="2"/>
  <c r="AH272" i="2"/>
  <c r="AH273" i="2"/>
  <c r="AH274" i="2"/>
  <c r="AH275" i="2"/>
  <c r="AH276" i="2"/>
  <c r="AH277" i="2"/>
  <c r="AH278" i="2"/>
  <c r="AH279" i="2"/>
  <c r="AH280" i="2"/>
  <c r="AH281" i="2"/>
  <c r="AH282" i="2"/>
  <c r="AH283" i="2"/>
  <c r="AH284" i="2"/>
  <c r="AH285" i="2"/>
  <c r="AH286" i="2"/>
  <c r="AH287" i="2"/>
  <c r="AH288" i="2"/>
  <c r="AH289" i="2"/>
  <c r="AH290" i="2"/>
  <c r="AH291" i="2"/>
  <c r="AH292" i="2"/>
  <c r="AH293" i="2"/>
  <c r="AH294" i="2"/>
  <c r="AH295" i="2"/>
  <c r="AH296" i="2"/>
  <c r="AH297" i="2"/>
  <c r="AH298" i="2"/>
  <c r="AH299" i="2"/>
  <c r="AH300" i="2"/>
  <c r="AH301" i="2"/>
  <c r="AH302" i="2"/>
  <c r="AH303" i="2"/>
  <c r="AH304" i="2"/>
  <c r="AH305" i="2"/>
  <c r="AH306" i="2"/>
  <c r="AH307" i="2"/>
  <c r="AH308" i="2"/>
  <c r="AH309" i="2"/>
  <c r="AH310" i="2"/>
  <c r="AH311" i="2"/>
  <c r="AH312" i="2"/>
  <c r="AH313" i="2"/>
  <c r="AH314" i="2"/>
  <c r="AH315" i="2"/>
  <c r="AH316" i="2"/>
  <c r="AH317" i="2"/>
  <c r="AH318" i="2"/>
  <c r="AH319" i="2"/>
  <c r="AH320" i="2"/>
  <c r="AH321" i="2"/>
  <c r="AH322" i="2"/>
  <c r="AH323" i="2"/>
  <c r="AH324" i="2"/>
  <c r="AH325" i="2"/>
  <c r="AH326" i="2"/>
  <c r="AH327" i="2"/>
  <c r="AH328" i="2"/>
  <c r="AH329" i="2"/>
  <c r="AH330" i="2"/>
  <c r="AH331" i="2"/>
  <c r="AH332" i="2"/>
  <c r="AH333" i="2"/>
  <c r="AH334" i="2"/>
  <c r="AH335" i="2"/>
  <c r="AH336" i="2"/>
  <c r="AH337" i="2"/>
  <c r="AH338" i="2"/>
  <c r="AH339" i="2"/>
  <c r="AH340" i="2"/>
  <c r="AH341" i="2"/>
  <c r="AH342" i="2"/>
  <c r="AH343" i="2"/>
  <c r="AH344" i="2"/>
  <c r="AH345" i="2"/>
  <c r="AH346" i="2"/>
  <c r="AH347" i="2"/>
  <c r="AH348" i="2"/>
  <c r="AH349" i="2"/>
  <c r="AH350" i="2"/>
  <c r="AH351" i="2"/>
  <c r="AH352" i="2"/>
  <c r="AH353" i="2"/>
  <c r="AH354" i="2"/>
  <c r="AH355" i="2"/>
  <c r="AH356" i="2"/>
  <c r="AH357" i="2"/>
  <c r="AH358" i="2"/>
  <c r="AH359" i="2"/>
  <c r="AH360" i="2"/>
  <c r="AH361" i="2"/>
  <c r="AH362" i="2"/>
  <c r="AH363" i="2"/>
  <c r="AH364" i="2"/>
  <c r="AH365" i="2"/>
  <c r="AH366" i="2"/>
  <c r="AH367" i="2"/>
  <c r="AH368" i="2"/>
  <c r="AH369" i="2"/>
  <c r="AH370" i="2"/>
  <c r="AH371" i="2"/>
  <c r="AH372" i="2"/>
  <c r="AH373" i="2"/>
  <c r="AH374" i="2"/>
  <c r="AH375" i="2"/>
  <c r="AH376" i="2"/>
  <c r="AH377" i="2"/>
  <c r="AH378" i="2"/>
  <c r="AH379" i="2"/>
  <c r="AH380" i="2"/>
  <c r="AH381" i="2"/>
  <c r="AH382" i="2"/>
  <c r="AH383" i="2"/>
  <c r="AH384" i="2"/>
  <c r="AH385" i="2"/>
  <c r="AH386" i="2"/>
  <c r="AH387" i="2"/>
  <c r="AH388" i="2"/>
  <c r="AH389" i="2"/>
  <c r="AH390" i="2"/>
  <c r="AH391" i="2"/>
  <c r="AH392" i="2"/>
  <c r="AH393" i="2"/>
  <c r="AH394" i="2"/>
  <c r="AH395" i="2"/>
  <c r="AH396" i="2"/>
  <c r="AH397" i="2"/>
  <c r="AH398" i="2"/>
  <c r="AH399" i="2"/>
  <c r="AH400" i="2"/>
  <c r="AH401" i="2"/>
  <c r="AH402" i="2"/>
  <c r="AH403" i="2"/>
  <c r="AH404" i="2"/>
  <c r="AH405" i="2"/>
  <c r="AH406" i="2"/>
  <c r="AH407" i="2"/>
  <c r="AH408" i="2"/>
  <c r="AH409" i="2"/>
  <c r="AH410" i="2"/>
  <c r="AH411" i="2"/>
  <c r="AH412" i="2"/>
  <c r="AH413" i="2"/>
  <c r="AH414" i="2"/>
  <c r="AH415" i="2"/>
  <c r="AH416" i="2"/>
  <c r="AH417" i="2"/>
  <c r="AH418" i="2"/>
  <c r="AH419" i="2"/>
  <c r="AH420" i="2"/>
  <c r="AH421" i="2"/>
  <c r="AH422" i="2"/>
  <c r="AH423" i="2"/>
  <c r="AH424" i="2"/>
  <c r="AH425" i="2"/>
  <c r="AH426" i="2"/>
  <c r="AH427" i="2"/>
  <c r="AH428" i="2"/>
  <c r="AH429" i="2"/>
  <c r="AH430" i="2"/>
  <c r="AH431" i="2"/>
  <c r="AH432" i="2"/>
  <c r="AH433" i="2"/>
  <c r="AH434" i="2"/>
  <c r="AH435" i="2"/>
  <c r="AH436" i="2"/>
  <c r="AH437" i="2"/>
  <c r="AH438" i="2"/>
  <c r="AH439" i="2"/>
  <c r="AH440" i="2"/>
  <c r="AH441" i="2"/>
  <c r="AH442" i="2"/>
  <c r="AH443" i="2"/>
  <c r="AH444" i="2"/>
  <c r="AH445" i="2"/>
  <c r="AH446" i="2"/>
  <c r="AH447" i="2"/>
  <c r="AH448" i="2"/>
  <c r="AH449" i="2"/>
  <c r="AH450" i="2"/>
  <c r="AH451" i="2"/>
  <c r="AH452" i="2"/>
  <c r="AH453" i="2"/>
  <c r="AH454" i="2"/>
  <c r="AH455" i="2"/>
  <c r="AH456" i="2"/>
  <c r="AH457" i="2"/>
  <c r="AH458" i="2"/>
  <c r="AH459" i="2"/>
  <c r="AH460" i="2"/>
  <c r="AH461" i="2"/>
  <c r="AH462" i="2"/>
  <c r="AH463" i="2"/>
  <c r="AH464" i="2"/>
  <c r="AH465" i="2"/>
  <c r="AH466" i="2"/>
  <c r="AH467" i="2"/>
  <c r="AH468" i="2"/>
  <c r="AH469" i="2"/>
  <c r="AH470" i="2"/>
  <c r="AH471" i="2"/>
  <c r="AH472" i="2"/>
  <c r="AH473" i="2"/>
  <c r="AH474" i="2"/>
  <c r="AH475" i="2"/>
  <c r="AH476" i="2"/>
  <c r="AH477" i="2"/>
  <c r="AH478" i="2"/>
  <c r="AH479" i="2"/>
  <c r="AH480" i="2"/>
  <c r="AH481" i="2"/>
  <c r="AH482" i="2"/>
  <c r="AH483" i="2"/>
  <c r="AH484" i="2"/>
  <c r="AH485" i="2"/>
  <c r="AH486" i="2"/>
  <c r="AH487" i="2"/>
  <c r="AH488" i="2"/>
  <c r="AH489" i="2"/>
  <c r="AH490" i="2"/>
  <c r="AH491" i="2"/>
  <c r="AH492" i="2"/>
  <c r="AH493" i="2"/>
  <c r="AH494" i="2"/>
  <c r="AH495" i="2"/>
  <c r="AH496" i="2"/>
  <c r="AH497" i="2"/>
  <c r="AH498" i="2"/>
  <c r="AH499" i="2"/>
  <c r="AH500" i="2"/>
  <c r="AH501" i="2"/>
  <c r="AH502" i="2"/>
  <c r="AH503" i="2"/>
  <c r="AH504" i="2"/>
  <c r="AH505" i="2"/>
  <c r="AH506" i="2"/>
  <c r="AH507" i="2"/>
  <c r="AH11" i="2"/>
</calcChain>
</file>

<file path=xl/sharedStrings.xml><?xml version="1.0" encoding="utf-8"?>
<sst xmlns="http://schemas.openxmlformats.org/spreadsheetml/2006/main" count="3024" uniqueCount="360">
  <si>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</si>
  <si>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</si>
  <si>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</si>
  <si>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</si>
  <si>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</si>
  <si>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</si>
  <si>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</si>
  <si>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</si>
  <si>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</si>
  <si>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</si>
  <si>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</si>
  <si>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</si>
  <si>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</si>
  <si>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</si>
  <si>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</si>
  <si>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</si>
  <si>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</si>
  <si>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</si>
  <si>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</si>
  <si>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</si>
  <si>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</si>
  <si>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</si>
  <si>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</si>
  <si>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</si>
  <si>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</si>
  <si>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</si>
  <si>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Иные бюджетные ассигнования</t>
  </si>
  <si>
    <t>800</t>
  </si>
  <si>
    <t xml:space="preserve">              Исполнение судебных актов</t>
  </si>
  <si>
    <t>830</t>
  </si>
  <si>
    <t xml:space="preserve">              Уплата налогов, сборов и иных платежей</t>
  </si>
  <si>
    <t>850</t>
  </si>
  <si>
    <t xml:space="preserve">          Мероприятия, направленные на профилактику и устранение последствий распространения коронавирусной инфекции</t>
  </si>
  <si>
    <t>0101181430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</si>
  <si>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</si>
  <si>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</si>
  <si>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</si>
  <si>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</si>
  <si>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</si>
  <si>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</si>
  <si>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</si>
  <si>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</si>
  <si>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</si>
  <si>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</si>
  <si>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</si>
  <si>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</si>
  <si>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</si>
  <si>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</si>
  <si>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</si>
  <si>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</si>
  <si>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</si>
  <si>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</si>
  <si>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</si>
  <si>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</si>
  <si>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    Проведение Всероссийской переписи населения 2020 года</t>
  </si>
  <si>
    <t>0144154690</t>
  </si>
  <si>
    <t xml:space="preserve">  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</si>
  <si>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</si>
  <si>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</si>
  <si>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</si>
  <si>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</si>
  <si>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</si>
  <si>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</si>
  <si>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</si>
  <si>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</si>
  <si>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</si>
  <si>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</si>
  <si>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</si>
  <si>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</si>
  <si>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</si>
  <si>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</si>
  <si>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</si>
  <si>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</si>
  <si>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</si>
  <si>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</si>
  <si>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</si>
  <si>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</si>
  <si>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</si>
  <si>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</si>
  <si>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</si>
  <si>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</si>
  <si>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</si>
  <si>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</si>
  <si>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</si>
  <si>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</si>
  <si>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</si>
  <si>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</si>
  <si>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</si>
  <si>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</si>
  <si>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</si>
  <si>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</si>
  <si>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</si>
  <si>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</si>
  <si>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</si>
  <si>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  Уплата налогов, сборов и иных обязательных платежей</t>
  </si>
  <si>
    <t>0155283360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</si>
  <si>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</si>
  <si>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</si>
  <si>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</si>
  <si>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</si>
  <si>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</si>
  <si>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</si>
  <si>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</si>
  <si>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</si>
  <si>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</si>
  <si>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</si>
  <si>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</si>
  <si>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</si>
  <si>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</si>
  <si>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</si>
  <si>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</si>
  <si>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</si>
  <si>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</si>
  <si>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</si>
  <si>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</si>
  <si>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</si>
  <si>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</si>
  <si>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</si>
  <si>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</si>
  <si>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</si>
  <si>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</si>
  <si>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</si>
  <si>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Мероприятия в сфере коммунального хозяйства</t>
  </si>
  <si>
    <t>0155381740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</si>
  <si>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</si>
  <si>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</si>
  <si>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</si>
  <si>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</si>
  <si>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Бюджетные инвестиции в объекты капитального строительства муниципальной собственности</t>
  </si>
  <si>
    <t>0155581680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</si>
  <si>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</si>
  <si>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</si>
  <si>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</si>
  <si>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</si>
  <si>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Обеспечение комплексного развития сельских территорий</t>
  </si>
  <si>
    <t>01555L5760</t>
  </si>
  <si>
    <t xml:space="preserve">          Софинансирование объектов капитальных вложений муниципальной собственности</t>
  </si>
  <si>
    <t>01555S1270</t>
  </si>
  <si>
    <t xml:space="preserve">        Благоустройство</t>
  </si>
  <si>
    <t>0503</t>
  </si>
  <si>
    <t>0155381680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</si>
  <si>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</si>
  <si>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</si>
  <si>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</si>
  <si>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</si>
  <si>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</si>
  <si>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</si>
  <si>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</si>
  <si>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</si>
  <si>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</si>
  <si>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</si>
  <si>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</si>
  <si>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</si>
  <si>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</si>
  <si>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</si>
  <si>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</si>
  <si>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Мероприятия в сфере социальной и демографической политики</t>
  </si>
  <si>
    <t>0177482470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</si>
  <si>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</si>
  <si>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</si>
  <si>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</si>
  <si>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</si>
  <si>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</si>
  <si>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</si>
  <si>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</si>
  <si>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</si>
  <si>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>0177183360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</si>
  <si>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</si>
  <si>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</si>
  <si>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</si>
  <si>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</si>
  <si>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</si>
  <si>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</si>
  <si>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</si>
  <si>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</si>
  <si>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</si>
  <si>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</si>
  <si>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</si>
  <si>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</si>
  <si>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</si>
  <si>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</si>
  <si>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</si>
  <si>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</si>
  <si>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0166181680</t>
  </si>
  <si>
    <t xml:space="preserve">        Массовый спорт</t>
  </si>
  <si>
    <t>1102</t>
  </si>
  <si>
    <t xml:space="preserve">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</si>
  <si>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</si>
  <si>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Организации, осуществляющие спортивную подготовку</t>
  </si>
  <si>
    <t>0166180620</t>
  </si>
  <si>
    <t>0166181430</t>
  </si>
  <si>
    <t xml:space="preserve">  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</si>
  <si>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</si>
  <si>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</si>
  <si>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</si>
  <si>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</si>
  <si>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</si>
  <si>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</si>
  <si>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</si>
  <si>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</si>
  <si>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</si>
  <si>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>0201281430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</si>
  <si>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</si>
  <si>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</si>
  <si>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Реализация мероприятий государственной программы Российской Федерации "Доступная среда"</t>
  </si>
  <si>
    <t>02017L0270</t>
  </si>
  <si>
    <t xml:space="preserve">        Общее образование</t>
  </si>
  <si>
    <t>0702</t>
  </si>
  <si>
    <t xml:space="preserve">          Оснащение объектов спортивной инфраструктуры спортивно-технологическим оборудованием</t>
  </si>
  <si>
    <t>016P552280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</si>
  <si>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</si>
  <si>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</si>
  <si>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</si>
  <si>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</si>
  <si>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</si>
  <si>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</si>
  <si>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</si>
  <si>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</si>
  <si>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</si>
  <si>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</si>
  <si>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</si>
  <si>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</si>
  <si>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</si>
  <si>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</si>
  <si>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</si>
  <si>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</si>
  <si>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</si>
  <si>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</si>
  <si>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</si>
  <si>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</si>
  <si>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</si>
  <si>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0201280320</t>
  </si>
  <si>
    <t xml:space="preserve">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</si>
  <si>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</si>
  <si>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</si>
  <si>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</si>
  <si>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</si>
  <si>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</si>
  <si>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</si>
  <si>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</si>
  <si>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</si>
  <si>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</si>
  <si>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</si>
  <si>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</si>
  <si>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</si>
  <si>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</si>
  <si>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</si>
  <si>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>0201181430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</si>
  <si>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</si>
  <si>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</si>
  <si>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</si>
  <si>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</si>
  <si>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</si>
  <si>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</si>
  <si>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</si>
  <si>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</si>
  <si>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</si>
  <si>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</si>
  <si>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</si>
  <si>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</si>
  <si>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</si>
  <si>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</si>
  <si>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</si>
  <si>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</si>
  <si>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</si>
  <si>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</si>
  <si>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</si>
  <si>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</si>
  <si>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</si>
  <si>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</si>
  <si>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</si>
  <si>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</si>
  <si>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</si>
  <si>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</si>
  <si>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</si>
  <si>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</si>
  <si>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</si>
  <si>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</si>
  <si>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</si>
  <si>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</si>
  <si>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</si>
  <si>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</si>
  <si>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</si>
  <si>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</si>
  <si>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</si>
  <si>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</si>
  <si>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</si>
  <si>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</si>
  <si>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</si>
  <si>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</si>
  <si>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</si>
  <si>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</si>
  <si>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</si>
  <si>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</si>
  <si>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</si>
  <si>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</si>
  <si>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</si>
  <si>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</si>
  <si>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</si>
  <si>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</si>
  <si>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</si>
  <si>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</si>
  <si>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</si>
  <si>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</si>
  <si>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</si>
  <si>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</si>
  <si>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</si>
  <si>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</si>
  <si>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</si>
  <si>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</si>
  <si>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</si>
  <si>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</si>
  <si>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</si>
  <si>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</si>
  <si>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</si>
  <si>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</si>
  <si>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</si>
  <si>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</si>
  <si>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</si>
  <si>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</si>
  <si>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</si>
  <si>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</si>
  <si>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</si>
  <si>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</si>
  <si>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</si>
  <si>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</si>
  <si>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</si>
  <si>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</si>
  <si>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</si>
  <si>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</si>
  <si>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</si>
  <si>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</si>
  <si>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</si>
  <si>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</si>
  <si>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0101180070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</si>
  <si>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</si>
  <si>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</si>
  <si>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</si>
  <si>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</si>
  <si>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</si>
  <si>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</si>
  <si>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</si>
  <si>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</si>
  <si>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</si>
  <si>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>Приложение №2</t>
  </si>
  <si>
    <t>к постановлению администрации</t>
  </si>
  <si>
    <t>Унечского района</t>
  </si>
  <si>
    <t>(рублей)</t>
  </si>
  <si>
    <t>Расходы бюджета Унечского муниципального района Брянской области по ведомственной структуре</t>
  </si>
  <si>
    <t>за 9 месяцев 2020 года</t>
  </si>
  <si>
    <t xml:space="preserve">Наименование </t>
  </si>
  <si>
    <t>ГРБС</t>
  </si>
  <si>
    <t>РзПр</t>
  </si>
  <si>
    <t>ЦСР</t>
  </si>
  <si>
    <t>ВР</t>
  </si>
  <si>
    <t>Утверждено решением на 2020 год</t>
  </si>
  <si>
    <t>Сводная бюджетная роспись на 2020 год</t>
  </si>
  <si>
    <t>Процент исполнения к сводной бюджетной росписи</t>
  </si>
  <si>
    <t>Кассовое исполнение за 9 месяцев 2020 года</t>
  </si>
  <si>
    <t>от 26.10.2020 года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</si>
</sst>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1" xfId="1" applyAlignment="1">
      <alignment horizontal="center" wrapText="1"/>
    </xf>
    <xf numFmtId="164" fontId="3" fillId="2" borderId="2" xfId="33" applyNumberFormat="1" applyProtection="1">
      <alignment horizontal="right" vertical="top" shrinkToFi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0" fontId="1" fillId="0" borderId="1" xfId="1" applyNumberFormat="1" applyAlignment="1" applyProtection="1">
      <alignment horizontal="left" wrapText="1"/>
    </xf>
    <xf numFmtId="0" fontId="1" fillId="0" borderId="1" xfId="1" applyAlignment="1">
      <alignment horizontal="left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9"/>
  <sheetViews>
    <sheetView showGridLines="0" tabSelected="1" zoomScaleNormal="100" zoomScaleSheetLayoutView="100" workbookViewId="0">
      <pane ySplit="10" topLeftCell="A11" activePane="bottomLeft" state="frozen"/>
      <selection pane="bottomLeft" activeCell="A4" sqref="A3:A4"/>
    </sheetView>
  </sheetViews>
  <sheetFormatPr defaultColWidth="9.109375" defaultRowHeight="14.4" outlineLevelRow="5" x14ac:dyDescent="0.3"/>
  <cols>
    <col min="1" max="1" width="58.33203125" style="1" customWidth="1"/>
    <col min="2" max="2" width="6.109375" style="1" customWidth="1"/>
    <col min="3" max="3" width="6" style="1" customWidth="1"/>
    <col min="4" max="4" width="10.6640625" style="1" customWidth="1"/>
    <col min="5" max="5" width="4.5546875" style="1" customWidth="1"/>
    <col min="6" max="10" width="9.109375" style="1" hidden="1" customWidth="1"/>
    <col min="11" max="11" width="13.33203125" style="1" customWidth="1"/>
    <col min="12" max="12" width="13.44140625" style="1" customWidth="1"/>
    <col min="13" max="28" width="9.109375" style="1" hidden="1"/>
    <col min="29" max="29" width="13.6640625" style="1" customWidth="1"/>
    <col min="30" max="33" width="9.109375" style="1" hidden="1"/>
    <col min="34" max="34" width="11.109375" style="1" customWidth="1"/>
    <col min="35" max="37" width="9.109375" style="1" hidden="1"/>
    <col min="38" max="38" width="9.109375" style="1" customWidth="1"/>
    <col min="39" max="16384" width="9.109375" style="1"/>
  </cols>
  <sheetData>
    <row r="1" spans="1:38" x14ac:dyDescent="0.3">
      <c r="L1" s="21" t="s">
        <v>344</v>
      </c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8" x14ac:dyDescent="0.3">
      <c r="L2" s="21" t="s">
        <v>345</v>
      </c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8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22" t="s">
        <v>346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"/>
      <c r="AJ3" s="2"/>
      <c r="AK3" s="2"/>
      <c r="AL3" s="2"/>
    </row>
    <row r="4" spans="1:38" ht="15.15" customHeight="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23" t="s">
        <v>359</v>
      </c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"/>
      <c r="AJ4" s="2"/>
      <c r="AK4" s="2"/>
      <c r="AL4" s="2"/>
    </row>
    <row r="5" spans="1:38" ht="15.15" customHeight="1" x14ac:dyDescent="0.3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2"/>
      <c r="AJ5" s="2"/>
      <c r="AK5" s="2"/>
      <c r="AL5" s="2"/>
    </row>
    <row r="6" spans="1:38" ht="15.9" customHeight="1" x14ac:dyDescent="0.3">
      <c r="A6" s="58" t="s">
        <v>348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3"/>
      <c r="AK6" s="4"/>
      <c r="AL6" s="2"/>
    </row>
    <row r="7" spans="1:38" ht="15.75" customHeight="1" x14ac:dyDescent="0.3">
      <c r="A7" s="60" t="s">
        <v>349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4"/>
      <c r="AK7" s="4"/>
      <c r="AL7" s="2"/>
    </row>
    <row r="8" spans="1:38" ht="12.75" customHeight="1" x14ac:dyDescent="0.3">
      <c r="A8" s="62" t="s">
        <v>347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2"/>
    </row>
    <row r="9" spans="1:38" ht="26.25" customHeight="1" x14ac:dyDescent="0.3">
      <c r="A9" s="56" t="s">
        <v>350</v>
      </c>
      <c r="B9" s="64" t="s">
        <v>351</v>
      </c>
      <c r="C9" s="66" t="s">
        <v>352</v>
      </c>
      <c r="D9" s="68" t="s">
        <v>353</v>
      </c>
      <c r="E9" s="70" t="s">
        <v>354</v>
      </c>
      <c r="F9" s="72" t="s">
        <v>0</v>
      </c>
      <c r="G9" s="24" t="s">
        <v>0</v>
      </c>
      <c r="H9" s="26" t="s">
        <v>0</v>
      </c>
      <c r="I9" s="28" t="s">
        <v>0</v>
      </c>
      <c r="J9" s="30" t="s">
        <v>0</v>
      </c>
      <c r="K9" s="32" t="s">
        <v>355</v>
      </c>
      <c r="L9" s="17" t="s">
        <v>356</v>
      </c>
      <c r="M9" s="19" t="s">
        <v>0</v>
      </c>
      <c r="N9" s="38" t="s">
        <v>0</v>
      </c>
      <c r="O9" s="40" t="s">
        <v>0</v>
      </c>
      <c r="P9" s="42" t="s">
        <v>0</v>
      </c>
      <c r="Q9" s="44" t="s">
        <v>0</v>
      </c>
      <c r="R9" s="46" t="s">
        <v>0</v>
      </c>
      <c r="S9" s="48" t="s">
        <v>0</v>
      </c>
      <c r="T9" s="50" t="s">
        <v>0</v>
      </c>
      <c r="U9" s="52" t="s">
        <v>0</v>
      </c>
      <c r="V9" s="5" t="s">
        <v>0</v>
      </c>
      <c r="W9" s="54" t="s">
        <v>0</v>
      </c>
      <c r="X9" s="54" t="s">
        <v>0</v>
      </c>
      <c r="Y9" s="54" t="s">
        <v>0</v>
      </c>
      <c r="Z9" s="54" t="s">
        <v>0</v>
      </c>
      <c r="AA9" s="54" t="s">
        <v>0</v>
      </c>
      <c r="AB9" s="5" t="s">
        <v>0</v>
      </c>
      <c r="AC9" s="54" t="s">
        <v>358</v>
      </c>
      <c r="AD9" s="54" t="s">
        <v>0</v>
      </c>
      <c r="AE9" s="54" t="s">
        <v>0</v>
      </c>
      <c r="AF9" s="5" t="s">
        <v>0</v>
      </c>
      <c r="AG9" s="54" t="s">
        <v>0</v>
      </c>
      <c r="AH9" s="54" t="s">
        <v>357</v>
      </c>
      <c r="AI9" s="54" t="s">
        <v>0</v>
      </c>
      <c r="AJ9" s="54" t="s">
        <v>0</v>
      </c>
      <c r="AK9" s="54" t="s">
        <v>0</v>
      </c>
      <c r="AL9" s="2"/>
    </row>
    <row r="10" spans="1:38" ht="45" customHeight="1" x14ac:dyDescent="0.3">
      <c r="A10" s="57"/>
      <c r="B10" s="65"/>
      <c r="C10" s="67"/>
      <c r="D10" s="69"/>
      <c r="E10" s="71"/>
      <c r="F10" s="73"/>
      <c r="G10" s="25"/>
      <c r="H10" s="27"/>
      <c r="I10" s="29"/>
      <c r="J10" s="31"/>
      <c r="K10" s="33"/>
      <c r="L10" s="18"/>
      <c r="M10" s="20"/>
      <c r="N10" s="39"/>
      <c r="O10" s="41"/>
      <c r="P10" s="43"/>
      <c r="Q10" s="45"/>
      <c r="R10" s="47"/>
      <c r="S10" s="49"/>
      <c r="T10" s="51"/>
      <c r="U10" s="53"/>
      <c r="V10" s="5"/>
      <c r="W10" s="55"/>
      <c r="X10" s="55"/>
      <c r="Y10" s="55"/>
      <c r="Z10" s="55"/>
      <c r="AA10" s="55"/>
      <c r="AB10" s="5"/>
      <c r="AC10" s="55"/>
      <c r="AD10" s="55"/>
      <c r="AE10" s="55"/>
      <c r="AF10" s="5"/>
      <c r="AG10" s="55"/>
      <c r="AH10" s="55"/>
      <c r="AI10" s="55"/>
      <c r="AJ10" s="55"/>
      <c r="AK10" s="55"/>
      <c r="AL10" s="2"/>
    </row>
    <row r="11" spans="1:38" x14ac:dyDescent="0.3">
      <c r="A11" s="6" t="s">
        <v>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5</v>
      </c>
      <c r="G11" s="7"/>
      <c r="H11" s="7"/>
      <c r="I11" s="7"/>
      <c r="J11" s="7"/>
      <c r="K11" s="8">
        <v>123502084.84999999</v>
      </c>
      <c r="L11" s="8">
        <v>133175762.90000001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69852991.030000001</v>
      </c>
      <c r="AD11" s="8">
        <v>0</v>
      </c>
      <c r="AE11" s="8">
        <v>0</v>
      </c>
      <c r="AF11" s="8">
        <v>69852991.030000001</v>
      </c>
      <c r="AG11" s="8">
        <v>-69852991.030000001</v>
      </c>
      <c r="AH11" s="16">
        <f>AC11/L11*100</f>
        <v>52.451729585699255</v>
      </c>
      <c r="AI11" s="8">
        <v>0</v>
      </c>
      <c r="AJ11" s="9">
        <v>0</v>
      </c>
      <c r="AK11" s="8">
        <v>0</v>
      </c>
      <c r="AL11" s="2"/>
    </row>
    <row r="12" spans="1:38" outlineLevel="1" x14ac:dyDescent="0.3">
      <c r="A12" s="6" t="s">
        <v>6</v>
      </c>
      <c r="B12" s="7" t="s">
        <v>2</v>
      </c>
      <c r="C12" s="7" t="s">
        <v>7</v>
      </c>
      <c r="D12" s="7" t="s">
        <v>4</v>
      </c>
      <c r="E12" s="7" t="s">
        <v>5</v>
      </c>
      <c r="F12" s="7" t="s">
        <v>5</v>
      </c>
      <c r="G12" s="7"/>
      <c r="H12" s="7"/>
      <c r="I12" s="7"/>
      <c r="J12" s="7"/>
      <c r="K12" s="8">
        <v>27120654</v>
      </c>
      <c r="L12" s="8">
        <v>27120654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17620458.109999999</v>
      </c>
      <c r="AD12" s="8">
        <v>0</v>
      </c>
      <c r="AE12" s="8">
        <v>0</v>
      </c>
      <c r="AF12" s="8">
        <v>17620458.109999999</v>
      </c>
      <c r="AG12" s="8">
        <v>-17620458.109999999</v>
      </c>
      <c r="AH12" s="16">
        <f t="shared" ref="AH12:AH75" si="0">AC12/L12*100</f>
        <v>64.970623901621252</v>
      </c>
      <c r="AI12" s="8">
        <v>0</v>
      </c>
      <c r="AJ12" s="9">
        <v>0</v>
      </c>
      <c r="AK12" s="8">
        <v>0</v>
      </c>
      <c r="AL12" s="2"/>
    </row>
    <row r="13" spans="1:38" ht="54" customHeight="1" outlineLevel="2" x14ac:dyDescent="0.3">
      <c r="A13" s="6" t="s">
        <v>8</v>
      </c>
      <c r="B13" s="7" t="s">
        <v>2</v>
      </c>
      <c r="C13" s="7" t="s">
        <v>9</v>
      </c>
      <c r="D13" s="7" t="s">
        <v>4</v>
      </c>
      <c r="E13" s="7" t="s">
        <v>5</v>
      </c>
      <c r="F13" s="7" t="s">
        <v>5</v>
      </c>
      <c r="G13" s="7"/>
      <c r="H13" s="7"/>
      <c r="I13" s="7"/>
      <c r="J13" s="7"/>
      <c r="K13" s="8">
        <v>22218330</v>
      </c>
      <c r="L13" s="8">
        <v>22218330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14643409.77</v>
      </c>
      <c r="AD13" s="8">
        <v>0</v>
      </c>
      <c r="AE13" s="8">
        <v>0</v>
      </c>
      <c r="AF13" s="8">
        <v>14643409.77</v>
      </c>
      <c r="AG13" s="8">
        <v>-14643409.77</v>
      </c>
      <c r="AH13" s="16">
        <f t="shared" si="0"/>
        <v>65.9068875563555</v>
      </c>
      <c r="AI13" s="8">
        <v>0</v>
      </c>
      <c r="AJ13" s="9">
        <v>0</v>
      </c>
      <c r="AK13" s="8">
        <v>0</v>
      </c>
      <c r="AL13" s="2"/>
    </row>
    <row r="14" spans="1:38" ht="39.75" customHeight="1" outlineLevel="3" x14ac:dyDescent="0.3">
      <c r="A14" s="6" t="s">
        <v>10</v>
      </c>
      <c r="B14" s="7" t="s">
        <v>2</v>
      </c>
      <c r="C14" s="7" t="s">
        <v>9</v>
      </c>
      <c r="D14" s="7" t="s">
        <v>11</v>
      </c>
      <c r="E14" s="7" t="s">
        <v>5</v>
      </c>
      <c r="F14" s="7" t="s">
        <v>5</v>
      </c>
      <c r="G14" s="7"/>
      <c r="H14" s="7"/>
      <c r="I14" s="7"/>
      <c r="J14" s="7"/>
      <c r="K14" s="8">
        <v>1451097</v>
      </c>
      <c r="L14" s="8">
        <v>1451097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1019819.23</v>
      </c>
      <c r="AD14" s="8">
        <v>0</v>
      </c>
      <c r="AE14" s="8">
        <v>0</v>
      </c>
      <c r="AF14" s="8">
        <v>1019819.23</v>
      </c>
      <c r="AG14" s="8">
        <v>-1019819.23</v>
      </c>
      <c r="AH14" s="16">
        <f t="shared" si="0"/>
        <v>70.279190846649115</v>
      </c>
      <c r="AI14" s="8">
        <v>0</v>
      </c>
      <c r="AJ14" s="9">
        <v>0</v>
      </c>
      <c r="AK14" s="8">
        <v>0</v>
      </c>
      <c r="AL14" s="2"/>
    </row>
    <row r="15" spans="1:38" ht="66.75" customHeight="1" outlineLevel="4" x14ac:dyDescent="0.3">
      <c r="A15" s="6" t="s">
        <v>12</v>
      </c>
      <c r="B15" s="7" t="s">
        <v>2</v>
      </c>
      <c r="C15" s="7" t="s">
        <v>9</v>
      </c>
      <c r="D15" s="7" t="s">
        <v>11</v>
      </c>
      <c r="E15" s="7" t="s">
        <v>13</v>
      </c>
      <c r="F15" s="7" t="s">
        <v>5</v>
      </c>
      <c r="G15" s="7"/>
      <c r="H15" s="7"/>
      <c r="I15" s="7"/>
      <c r="J15" s="7"/>
      <c r="K15" s="8">
        <v>1451097</v>
      </c>
      <c r="L15" s="8">
        <v>1451097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1019819.23</v>
      </c>
      <c r="AD15" s="8">
        <v>0</v>
      </c>
      <c r="AE15" s="8">
        <v>0</v>
      </c>
      <c r="AF15" s="8">
        <v>1019819.23</v>
      </c>
      <c r="AG15" s="8">
        <v>-1019819.23</v>
      </c>
      <c r="AH15" s="16">
        <f t="shared" si="0"/>
        <v>70.279190846649115</v>
      </c>
      <c r="AI15" s="8">
        <v>0</v>
      </c>
      <c r="AJ15" s="9">
        <v>0</v>
      </c>
      <c r="AK15" s="8">
        <v>0</v>
      </c>
      <c r="AL15" s="2"/>
    </row>
    <row r="16" spans="1:38" ht="27" customHeight="1" outlineLevel="5" x14ac:dyDescent="0.3">
      <c r="A16" s="6" t="s">
        <v>14</v>
      </c>
      <c r="B16" s="7" t="s">
        <v>2</v>
      </c>
      <c r="C16" s="7" t="s">
        <v>9</v>
      </c>
      <c r="D16" s="7" t="s">
        <v>11</v>
      </c>
      <c r="E16" s="7" t="s">
        <v>15</v>
      </c>
      <c r="F16" s="7" t="s">
        <v>5</v>
      </c>
      <c r="G16" s="7"/>
      <c r="H16" s="7"/>
      <c r="I16" s="7"/>
      <c r="J16" s="7"/>
      <c r="K16" s="8">
        <v>1451097</v>
      </c>
      <c r="L16" s="8">
        <v>1451097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1019819.23</v>
      </c>
      <c r="AD16" s="8">
        <v>0</v>
      </c>
      <c r="AE16" s="8">
        <v>0</v>
      </c>
      <c r="AF16" s="8">
        <v>1019819.23</v>
      </c>
      <c r="AG16" s="8">
        <v>-1019819.23</v>
      </c>
      <c r="AH16" s="16">
        <f t="shared" si="0"/>
        <v>70.279190846649115</v>
      </c>
      <c r="AI16" s="8">
        <v>0</v>
      </c>
      <c r="AJ16" s="9">
        <v>0</v>
      </c>
      <c r="AK16" s="8">
        <v>0</v>
      </c>
      <c r="AL16" s="2"/>
    </row>
    <row r="17" spans="1:38" ht="27" customHeight="1" outlineLevel="3" x14ac:dyDescent="0.3">
      <c r="A17" s="6" t="s">
        <v>16</v>
      </c>
      <c r="B17" s="7" t="s">
        <v>2</v>
      </c>
      <c r="C17" s="7" t="s">
        <v>9</v>
      </c>
      <c r="D17" s="7" t="s">
        <v>17</v>
      </c>
      <c r="E17" s="7" t="s">
        <v>5</v>
      </c>
      <c r="F17" s="7" t="s">
        <v>5</v>
      </c>
      <c r="G17" s="7"/>
      <c r="H17" s="7"/>
      <c r="I17" s="7"/>
      <c r="J17" s="7"/>
      <c r="K17" s="8">
        <v>20641722.850000001</v>
      </c>
      <c r="L17" s="8">
        <v>20641722.850000001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13498880.390000001</v>
      </c>
      <c r="AD17" s="8">
        <v>0</v>
      </c>
      <c r="AE17" s="8">
        <v>0</v>
      </c>
      <c r="AF17" s="8">
        <v>13498880.390000001</v>
      </c>
      <c r="AG17" s="8">
        <v>-13498880.390000001</v>
      </c>
      <c r="AH17" s="16">
        <f t="shared" si="0"/>
        <v>65.39609357268354</v>
      </c>
      <c r="AI17" s="8">
        <v>0</v>
      </c>
      <c r="AJ17" s="9">
        <v>0</v>
      </c>
      <c r="AK17" s="8">
        <v>0</v>
      </c>
      <c r="AL17" s="2"/>
    </row>
    <row r="18" spans="1:38" ht="66" customHeight="1" outlineLevel="4" x14ac:dyDescent="0.3">
      <c r="A18" s="6" t="s">
        <v>12</v>
      </c>
      <c r="B18" s="7" t="s">
        <v>2</v>
      </c>
      <c r="C18" s="7" t="s">
        <v>9</v>
      </c>
      <c r="D18" s="7" t="s">
        <v>17</v>
      </c>
      <c r="E18" s="7" t="s">
        <v>13</v>
      </c>
      <c r="F18" s="7" t="s">
        <v>5</v>
      </c>
      <c r="G18" s="7"/>
      <c r="H18" s="7"/>
      <c r="I18" s="7"/>
      <c r="J18" s="7"/>
      <c r="K18" s="8">
        <v>15765055.75</v>
      </c>
      <c r="L18" s="8">
        <v>15765055.75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10650420.939999999</v>
      </c>
      <c r="AD18" s="8">
        <v>0</v>
      </c>
      <c r="AE18" s="8">
        <v>0</v>
      </c>
      <c r="AF18" s="8">
        <v>10650420.939999999</v>
      </c>
      <c r="AG18" s="8">
        <v>-10650420.939999999</v>
      </c>
      <c r="AH18" s="16">
        <f t="shared" si="0"/>
        <v>67.557140988860752</v>
      </c>
      <c r="AI18" s="8">
        <v>0</v>
      </c>
      <c r="AJ18" s="9">
        <v>0</v>
      </c>
      <c r="AK18" s="8">
        <v>0</v>
      </c>
      <c r="AL18" s="2"/>
    </row>
    <row r="19" spans="1:38" ht="27" customHeight="1" outlineLevel="5" x14ac:dyDescent="0.3">
      <c r="A19" s="6" t="s">
        <v>14</v>
      </c>
      <c r="B19" s="7" t="s">
        <v>2</v>
      </c>
      <c r="C19" s="7" t="s">
        <v>9</v>
      </c>
      <c r="D19" s="7" t="s">
        <v>17</v>
      </c>
      <c r="E19" s="7" t="s">
        <v>15</v>
      </c>
      <c r="F19" s="7" t="s">
        <v>5</v>
      </c>
      <c r="G19" s="7"/>
      <c r="H19" s="7"/>
      <c r="I19" s="7"/>
      <c r="J19" s="7"/>
      <c r="K19" s="8">
        <v>15765055.75</v>
      </c>
      <c r="L19" s="8">
        <v>15765055.75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10650420.939999999</v>
      </c>
      <c r="AD19" s="8">
        <v>0</v>
      </c>
      <c r="AE19" s="8">
        <v>0</v>
      </c>
      <c r="AF19" s="8">
        <v>10650420.939999999</v>
      </c>
      <c r="AG19" s="8">
        <v>-10650420.939999999</v>
      </c>
      <c r="AH19" s="16">
        <f t="shared" si="0"/>
        <v>67.557140988860752</v>
      </c>
      <c r="AI19" s="8">
        <v>0</v>
      </c>
      <c r="AJ19" s="9">
        <v>0</v>
      </c>
      <c r="AK19" s="8">
        <v>0</v>
      </c>
      <c r="AL19" s="2"/>
    </row>
    <row r="20" spans="1:38" ht="27" customHeight="1" outlineLevel="4" x14ac:dyDescent="0.3">
      <c r="A20" s="6" t="s">
        <v>18</v>
      </c>
      <c r="B20" s="7" t="s">
        <v>2</v>
      </c>
      <c r="C20" s="7" t="s">
        <v>9</v>
      </c>
      <c r="D20" s="7" t="s">
        <v>17</v>
      </c>
      <c r="E20" s="7" t="s">
        <v>19</v>
      </c>
      <c r="F20" s="7" t="s">
        <v>5</v>
      </c>
      <c r="G20" s="7"/>
      <c r="H20" s="7"/>
      <c r="I20" s="7"/>
      <c r="J20" s="7"/>
      <c r="K20" s="8">
        <v>4070168.85</v>
      </c>
      <c r="L20" s="8">
        <v>4070168.85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2309876.2000000002</v>
      </c>
      <c r="AD20" s="8">
        <v>0</v>
      </c>
      <c r="AE20" s="8">
        <v>0</v>
      </c>
      <c r="AF20" s="8">
        <v>2309876.2000000002</v>
      </c>
      <c r="AG20" s="8">
        <v>-2309876.2000000002</v>
      </c>
      <c r="AH20" s="16">
        <f t="shared" si="0"/>
        <v>56.751360573161477</v>
      </c>
      <c r="AI20" s="8">
        <v>0</v>
      </c>
      <c r="AJ20" s="9">
        <v>0</v>
      </c>
      <c r="AK20" s="8">
        <v>0</v>
      </c>
      <c r="AL20" s="2"/>
    </row>
    <row r="21" spans="1:38" ht="27" customHeight="1" outlineLevel="5" x14ac:dyDescent="0.3">
      <c r="A21" s="6" t="s">
        <v>20</v>
      </c>
      <c r="B21" s="7" t="s">
        <v>2</v>
      </c>
      <c r="C21" s="7" t="s">
        <v>9</v>
      </c>
      <c r="D21" s="7" t="s">
        <v>17</v>
      </c>
      <c r="E21" s="7" t="s">
        <v>21</v>
      </c>
      <c r="F21" s="7" t="s">
        <v>5</v>
      </c>
      <c r="G21" s="7"/>
      <c r="H21" s="7"/>
      <c r="I21" s="7"/>
      <c r="J21" s="7"/>
      <c r="K21" s="8">
        <v>4070168.85</v>
      </c>
      <c r="L21" s="8">
        <v>4070168.85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2309876.2000000002</v>
      </c>
      <c r="AD21" s="8">
        <v>0</v>
      </c>
      <c r="AE21" s="8">
        <v>0</v>
      </c>
      <c r="AF21" s="8">
        <v>2309876.2000000002</v>
      </c>
      <c r="AG21" s="8">
        <v>-2309876.2000000002</v>
      </c>
      <c r="AH21" s="16">
        <f t="shared" si="0"/>
        <v>56.751360573161477</v>
      </c>
      <c r="AI21" s="8">
        <v>0</v>
      </c>
      <c r="AJ21" s="9">
        <v>0</v>
      </c>
      <c r="AK21" s="8">
        <v>0</v>
      </c>
      <c r="AL21" s="2"/>
    </row>
    <row r="22" spans="1:38" ht="26.4" outlineLevel="4" x14ac:dyDescent="0.3">
      <c r="A22" s="6" t="s">
        <v>22</v>
      </c>
      <c r="B22" s="7" t="s">
        <v>2</v>
      </c>
      <c r="C22" s="7" t="s">
        <v>9</v>
      </c>
      <c r="D22" s="7" t="s">
        <v>17</v>
      </c>
      <c r="E22" s="7" t="s">
        <v>23</v>
      </c>
      <c r="F22" s="7" t="s">
        <v>5</v>
      </c>
      <c r="G22" s="7"/>
      <c r="H22" s="7"/>
      <c r="I22" s="7"/>
      <c r="J22" s="7"/>
      <c r="K22" s="8">
        <v>42498.25</v>
      </c>
      <c r="L22" s="8">
        <v>42498.25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42498.25</v>
      </c>
      <c r="AD22" s="8">
        <v>0</v>
      </c>
      <c r="AE22" s="8">
        <v>0</v>
      </c>
      <c r="AF22" s="8">
        <v>42498.25</v>
      </c>
      <c r="AG22" s="8">
        <v>-42498.25</v>
      </c>
      <c r="AH22" s="16">
        <f t="shared" si="0"/>
        <v>100</v>
      </c>
      <c r="AI22" s="8">
        <v>0</v>
      </c>
      <c r="AJ22" s="9">
        <v>0</v>
      </c>
      <c r="AK22" s="8">
        <v>0</v>
      </c>
      <c r="AL22" s="2"/>
    </row>
    <row r="23" spans="1:38" ht="26.25" customHeight="1" outlineLevel="5" x14ac:dyDescent="0.3">
      <c r="A23" s="6" t="s">
        <v>24</v>
      </c>
      <c r="B23" s="7" t="s">
        <v>2</v>
      </c>
      <c r="C23" s="7" t="s">
        <v>9</v>
      </c>
      <c r="D23" s="7" t="s">
        <v>17</v>
      </c>
      <c r="E23" s="7" t="s">
        <v>25</v>
      </c>
      <c r="F23" s="7" t="s">
        <v>5</v>
      </c>
      <c r="G23" s="7"/>
      <c r="H23" s="7"/>
      <c r="I23" s="7"/>
      <c r="J23" s="7"/>
      <c r="K23" s="8">
        <v>42498.25</v>
      </c>
      <c r="L23" s="8">
        <v>42498.25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42498.25</v>
      </c>
      <c r="AD23" s="8">
        <v>0</v>
      </c>
      <c r="AE23" s="8">
        <v>0</v>
      </c>
      <c r="AF23" s="8">
        <v>42498.25</v>
      </c>
      <c r="AG23" s="8">
        <v>-42498.25</v>
      </c>
      <c r="AH23" s="16">
        <f t="shared" si="0"/>
        <v>100</v>
      </c>
      <c r="AI23" s="8">
        <v>0</v>
      </c>
      <c r="AJ23" s="9">
        <v>0</v>
      </c>
      <c r="AK23" s="8">
        <v>0</v>
      </c>
      <c r="AL23" s="2"/>
    </row>
    <row r="24" spans="1:38" outlineLevel="4" x14ac:dyDescent="0.3">
      <c r="A24" s="6" t="s">
        <v>26</v>
      </c>
      <c r="B24" s="7" t="s">
        <v>2</v>
      </c>
      <c r="C24" s="7" t="s">
        <v>9</v>
      </c>
      <c r="D24" s="7" t="s">
        <v>17</v>
      </c>
      <c r="E24" s="7" t="s">
        <v>27</v>
      </c>
      <c r="F24" s="7" t="s">
        <v>5</v>
      </c>
      <c r="G24" s="7"/>
      <c r="H24" s="7"/>
      <c r="I24" s="7"/>
      <c r="J24" s="7"/>
      <c r="K24" s="8">
        <v>764000</v>
      </c>
      <c r="L24" s="8">
        <v>764000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496085</v>
      </c>
      <c r="AD24" s="8">
        <v>0</v>
      </c>
      <c r="AE24" s="8">
        <v>0</v>
      </c>
      <c r="AF24" s="8">
        <v>496085</v>
      </c>
      <c r="AG24" s="8">
        <v>-496085</v>
      </c>
      <c r="AH24" s="16">
        <f t="shared" si="0"/>
        <v>64.932591623036657</v>
      </c>
      <c r="AI24" s="8">
        <v>0</v>
      </c>
      <c r="AJ24" s="9">
        <v>0</v>
      </c>
      <c r="AK24" s="8">
        <v>0</v>
      </c>
      <c r="AL24" s="2"/>
    </row>
    <row r="25" spans="1:38" outlineLevel="5" x14ac:dyDescent="0.3">
      <c r="A25" s="6" t="s">
        <v>28</v>
      </c>
      <c r="B25" s="7" t="s">
        <v>2</v>
      </c>
      <c r="C25" s="7" t="s">
        <v>9</v>
      </c>
      <c r="D25" s="7" t="s">
        <v>17</v>
      </c>
      <c r="E25" s="7" t="s">
        <v>29</v>
      </c>
      <c r="F25" s="7" t="s">
        <v>5</v>
      </c>
      <c r="G25" s="7"/>
      <c r="H25" s="7"/>
      <c r="I25" s="7"/>
      <c r="J25" s="7"/>
      <c r="K25" s="8">
        <v>5000</v>
      </c>
      <c r="L25" s="8">
        <v>5000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5000</v>
      </c>
      <c r="AD25" s="8">
        <v>0</v>
      </c>
      <c r="AE25" s="8">
        <v>0</v>
      </c>
      <c r="AF25" s="8">
        <v>5000</v>
      </c>
      <c r="AG25" s="8">
        <v>-5000</v>
      </c>
      <c r="AH25" s="16">
        <f t="shared" si="0"/>
        <v>100</v>
      </c>
      <c r="AI25" s="8">
        <v>0</v>
      </c>
      <c r="AJ25" s="9">
        <v>0</v>
      </c>
      <c r="AK25" s="8">
        <v>0</v>
      </c>
      <c r="AL25" s="2"/>
    </row>
    <row r="26" spans="1:38" ht="14.25" customHeight="1" outlineLevel="5" x14ac:dyDescent="0.3">
      <c r="A26" s="6" t="s">
        <v>30</v>
      </c>
      <c r="B26" s="7" t="s">
        <v>2</v>
      </c>
      <c r="C26" s="7" t="s">
        <v>9</v>
      </c>
      <c r="D26" s="7" t="s">
        <v>17</v>
      </c>
      <c r="E26" s="7" t="s">
        <v>31</v>
      </c>
      <c r="F26" s="7" t="s">
        <v>5</v>
      </c>
      <c r="G26" s="7"/>
      <c r="H26" s="7"/>
      <c r="I26" s="7"/>
      <c r="J26" s="7"/>
      <c r="K26" s="8">
        <v>759000</v>
      </c>
      <c r="L26" s="8">
        <v>759000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491085</v>
      </c>
      <c r="AD26" s="8">
        <v>0</v>
      </c>
      <c r="AE26" s="8">
        <v>0</v>
      </c>
      <c r="AF26" s="8">
        <v>491085</v>
      </c>
      <c r="AG26" s="8">
        <v>-491085</v>
      </c>
      <c r="AH26" s="16">
        <f t="shared" si="0"/>
        <v>64.701581027667984</v>
      </c>
      <c r="AI26" s="8">
        <v>0</v>
      </c>
      <c r="AJ26" s="9">
        <v>0</v>
      </c>
      <c r="AK26" s="8">
        <v>0</v>
      </c>
      <c r="AL26" s="2"/>
    </row>
    <row r="27" spans="1:38" ht="39.75" customHeight="1" outlineLevel="3" x14ac:dyDescent="0.3">
      <c r="A27" s="6" t="s">
        <v>32</v>
      </c>
      <c r="B27" s="7" t="s">
        <v>2</v>
      </c>
      <c r="C27" s="7" t="s">
        <v>9</v>
      </c>
      <c r="D27" s="7" t="s">
        <v>33</v>
      </c>
      <c r="E27" s="7" t="s">
        <v>5</v>
      </c>
      <c r="F27" s="7" t="s">
        <v>5</v>
      </c>
      <c r="G27" s="7"/>
      <c r="H27" s="7"/>
      <c r="I27" s="7"/>
      <c r="J27" s="7"/>
      <c r="K27" s="8">
        <v>124710.15</v>
      </c>
      <c r="L27" s="8">
        <v>124710.15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124710.15</v>
      </c>
      <c r="AD27" s="8">
        <v>0</v>
      </c>
      <c r="AE27" s="8">
        <v>0</v>
      </c>
      <c r="AF27" s="8">
        <v>124710.15</v>
      </c>
      <c r="AG27" s="8">
        <v>-124710.15</v>
      </c>
      <c r="AH27" s="16">
        <f t="shared" si="0"/>
        <v>100</v>
      </c>
      <c r="AI27" s="8">
        <v>0</v>
      </c>
      <c r="AJ27" s="9">
        <v>0</v>
      </c>
      <c r="AK27" s="8">
        <v>0</v>
      </c>
      <c r="AL27" s="2"/>
    </row>
    <row r="28" spans="1:38" ht="29.25" customHeight="1" outlineLevel="4" x14ac:dyDescent="0.3">
      <c r="A28" s="6" t="s">
        <v>18</v>
      </c>
      <c r="B28" s="7" t="s">
        <v>2</v>
      </c>
      <c r="C28" s="7" t="s">
        <v>9</v>
      </c>
      <c r="D28" s="7" t="s">
        <v>33</v>
      </c>
      <c r="E28" s="7" t="s">
        <v>19</v>
      </c>
      <c r="F28" s="7" t="s">
        <v>5</v>
      </c>
      <c r="G28" s="7"/>
      <c r="H28" s="7"/>
      <c r="I28" s="7"/>
      <c r="J28" s="7"/>
      <c r="K28" s="8">
        <v>124710.15</v>
      </c>
      <c r="L28" s="8">
        <v>124710.15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124710.15</v>
      </c>
      <c r="AD28" s="8">
        <v>0</v>
      </c>
      <c r="AE28" s="8">
        <v>0</v>
      </c>
      <c r="AF28" s="8">
        <v>124710.15</v>
      </c>
      <c r="AG28" s="8">
        <v>-124710.15</v>
      </c>
      <c r="AH28" s="16">
        <f t="shared" si="0"/>
        <v>100</v>
      </c>
      <c r="AI28" s="8">
        <v>0</v>
      </c>
      <c r="AJ28" s="9">
        <v>0</v>
      </c>
      <c r="AK28" s="8">
        <v>0</v>
      </c>
      <c r="AL28" s="2"/>
    </row>
    <row r="29" spans="1:38" ht="29.25" customHeight="1" outlineLevel="5" x14ac:dyDescent="0.3">
      <c r="A29" s="6" t="s">
        <v>20</v>
      </c>
      <c r="B29" s="7" t="s">
        <v>2</v>
      </c>
      <c r="C29" s="7" t="s">
        <v>9</v>
      </c>
      <c r="D29" s="7" t="s">
        <v>33</v>
      </c>
      <c r="E29" s="7" t="s">
        <v>21</v>
      </c>
      <c r="F29" s="7" t="s">
        <v>5</v>
      </c>
      <c r="G29" s="7"/>
      <c r="H29" s="7"/>
      <c r="I29" s="7"/>
      <c r="J29" s="7"/>
      <c r="K29" s="8">
        <v>124710.15</v>
      </c>
      <c r="L29" s="8">
        <v>124710.15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124710.15</v>
      </c>
      <c r="AD29" s="8">
        <v>0</v>
      </c>
      <c r="AE29" s="8">
        <v>0</v>
      </c>
      <c r="AF29" s="8">
        <v>124710.15</v>
      </c>
      <c r="AG29" s="8">
        <v>-124710.15</v>
      </c>
      <c r="AH29" s="16">
        <f t="shared" si="0"/>
        <v>100</v>
      </c>
      <c r="AI29" s="8">
        <v>0</v>
      </c>
      <c r="AJ29" s="9">
        <v>0</v>
      </c>
      <c r="AK29" s="8">
        <v>0</v>
      </c>
      <c r="AL29" s="2"/>
    </row>
    <row r="30" spans="1:38" ht="63.75" customHeight="1" outlineLevel="3" x14ac:dyDescent="0.3">
      <c r="A30" s="6" t="s">
        <v>34</v>
      </c>
      <c r="B30" s="7" t="s">
        <v>2</v>
      </c>
      <c r="C30" s="7" t="s">
        <v>9</v>
      </c>
      <c r="D30" s="7" t="s">
        <v>35</v>
      </c>
      <c r="E30" s="7" t="s">
        <v>5</v>
      </c>
      <c r="F30" s="7" t="s">
        <v>5</v>
      </c>
      <c r="G30" s="7"/>
      <c r="H30" s="7"/>
      <c r="I30" s="7"/>
      <c r="J30" s="7"/>
      <c r="K30" s="8">
        <v>800</v>
      </c>
      <c r="L30" s="8">
        <v>800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16">
        <f t="shared" si="0"/>
        <v>0</v>
      </c>
      <c r="AI30" s="8">
        <v>0</v>
      </c>
      <c r="AJ30" s="9">
        <v>0</v>
      </c>
      <c r="AK30" s="8">
        <v>0</v>
      </c>
      <c r="AL30" s="2"/>
    </row>
    <row r="31" spans="1:38" ht="26.25" customHeight="1" outlineLevel="4" x14ac:dyDescent="0.3">
      <c r="A31" s="6" t="s">
        <v>18</v>
      </c>
      <c r="B31" s="7" t="s">
        <v>2</v>
      </c>
      <c r="C31" s="7" t="s">
        <v>9</v>
      </c>
      <c r="D31" s="7" t="s">
        <v>35</v>
      </c>
      <c r="E31" s="7" t="s">
        <v>19</v>
      </c>
      <c r="F31" s="7" t="s">
        <v>5</v>
      </c>
      <c r="G31" s="7"/>
      <c r="H31" s="7"/>
      <c r="I31" s="7"/>
      <c r="J31" s="7"/>
      <c r="K31" s="8">
        <v>800</v>
      </c>
      <c r="L31" s="8">
        <v>800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16">
        <f t="shared" si="0"/>
        <v>0</v>
      </c>
      <c r="AI31" s="8">
        <v>0</v>
      </c>
      <c r="AJ31" s="9">
        <v>0</v>
      </c>
      <c r="AK31" s="8">
        <v>0</v>
      </c>
      <c r="AL31" s="2"/>
    </row>
    <row r="32" spans="1:38" ht="26.25" customHeight="1" outlineLevel="5" x14ac:dyDescent="0.3">
      <c r="A32" s="6" t="s">
        <v>20</v>
      </c>
      <c r="B32" s="7" t="s">
        <v>2</v>
      </c>
      <c r="C32" s="7" t="s">
        <v>9</v>
      </c>
      <c r="D32" s="7" t="s">
        <v>35</v>
      </c>
      <c r="E32" s="7" t="s">
        <v>21</v>
      </c>
      <c r="F32" s="7" t="s">
        <v>5</v>
      </c>
      <c r="G32" s="7"/>
      <c r="H32" s="7"/>
      <c r="I32" s="7"/>
      <c r="J32" s="7"/>
      <c r="K32" s="8">
        <v>800</v>
      </c>
      <c r="L32" s="8">
        <v>800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16">
        <f t="shared" si="0"/>
        <v>0</v>
      </c>
      <c r="AI32" s="8">
        <v>0</v>
      </c>
      <c r="AJ32" s="9">
        <v>0</v>
      </c>
      <c r="AK32" s="8">
        <v>0</v>
      </c>
      <c r="AL32" s="2"/>
    </row>
    <row r="33" spans="1:38" outlineLevel="2" x14ac:dyDescent="0.3">
      <c r="A33" s="6" t="s">
        <v>36</v>
      </c>
      <c r="B33" s="7" t="s">
        <v>2</v>
      </c>
      <c r="C33" s="7" t="s">
        <v>37</v>
      </c>
      <c r="D33" s="7" t="s">
        <v>4</v>
      </c>
      <c r="E33" s="7" t="s">
        <v>5</v>
      </c>
      <c r="F33" s="7" t="s">
        <v>5</v>
      </c>
      <c r="G33" s="7"/>
      <c r="H33" s="7"/>
      <c r="I33" s="7"/>
      <c r="J33" s="7"/>
      <c r="K33" s="8">
        <v>23780</v>
      </c>
      <c r="L33" s="8">
        <v>23780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23780</v>
      </c>
      <c r="AD33" s="8">
        <v>0</v>
      </c>
      <c r="AE33" s="8">
        <v>0</v>
      </c>
      <c r="AF33" s="8">
        <v>23780</v>
      </c>
      <c r="AG33" s="8">
        <v>-23780</v>
      </c>
      <c r="AH33" s="16">
        <f t="shared" si="0"/>
        <v>100</v>
      </c>
      <c r="AI33" s="8">
        <v>0</v>
      </c>
      <c r="AJ33" s="9">
        <v>0</v>
      </c>
      <c r="AK33" s="8">
        <v>0</v>
      </c>
      <c r="AL33" s="2"/>
    </row>
    <row r="34" spans="1:38" ht="54" customHeight="1" outlineLevel="3" x14ac:dyDescent="0.3">
      <c r="A34" s="6" t="s">
        <v>38</v>
      </c>
      <c r="B34" s="7" t="s">
        <v>2</v>
      </c>
      <c r="C34" s="7" t="s">
        <v>37</v>
      </c>
      <c r="D34" s="7" t="s">
        <v>39</v>
      </c>
      <c r="E34" s="7" t="s">
        <v>5</v>
      </c>
      <c r="F34" s="7" t="s">
        <v>5</v>
      </c>
      <c r="G34" s="7"/>
      <c r="H34" s="7"/>
      <c r="I34" s="7"/>
      <c r="J34" s="7"/>
      <c r="K34" s="8">
        <v>23780</v>
      </c>
      <c r="L34" s="8">
        <v>23780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23780</v>
      </c>
      <c r="AD34" s="8">
        <v>0</v>
      </c>
      <c r="AE34" s="8">
        <v>0</v>
      </c>
      <c r="AF34" s="8">
        <v>23780</v>
      </c>
      <c r="AG34" s="8">
        <v>-23780</v>
      </c>
      <c r="AH34" s="16">
        <f t="shared" si="0"/>
        <v>100</v>
      </c>
      <c r="AI34" s="8">
        <v>0</v>
      </c>
      <c r="AJ34" s="9">
        <v>0</v>
      </c>
      <c r="AK34" s="8">
        <v>0</v>
      </c>
      <c r="AL34" s="2"/>
    </row>
    <row r="35" spans="1:38" ht="27" customHeight="1" outlineLevel="4" x14ac:dyDescent="0.3">
      <c r="A35" s="6" t="s">
        <v>18</v>
      </c>
      <c r="B35" s="7" t="s">
        <v>2</v>
      </c>
      <c r="C35" s="7" t="s">
        <v>37</v>
      </c>
      <c r="D35" s="7" t="s">
        <v>39</v>
      </c>
      <c r="E35" s="7" t="s">
        <v>19</v>
      </c>
      <c r="F35" s="7" t="s">
        <v>5</v>
      </c>
      <c r="G35" s="7"/>
      <c r="H35" s="7"/>
      <c r="I35" s="7"/>
      <c r="J35" s="7"/>
      <c r="K35" s="8">
        <v>23780</v>
      </c>
      <c r="L35" s="8">
        <v>23780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23780</v>
      </c>
      <c r="AD35" s="8">
        <v>0</v>
      </c>
      <c r="AE35" s="8">
        <v>0</v>
      </c>
      <c r="AF35" s="8">
        <v>23780</v>
      </c>
      <c r="AG35" s="8">
        <v>-23780</v>
      </c>
      <c r="AH35" s="16">
        <f t="shared" si="0"/>
        <v>100</v>
      </c>
      <c r="AI35" s="8">
        <v>0</v>
      </c>
      <c r="AJ35" s="9">
        <v>0</v>
      </c>
      <c r="AK35" s="8">
        <v>0</v>
      </c>
      <c r="AL35" s="2"/>
    </row>
    <row r="36" spans="1:38" ht="27" customHeight="1" outlineLevel="5" x14ac:dyDescent="0.3">
      <c r="A36" s="6" t="s">
        <v>20</v>
      </c>
      <c r="B36" s="7" t="s">
        <v>2</v>
      </c>
      <c r="C36" s="7" t="s">
        <v>37</v>
      </c>
      <c r="D36" s="7" t="s">
        <v>39</v>
      </c>
      <c r="E36" s="7" t="s">
        <v>21</v>
      </c>
      <c r="F36" s="7" t="s">
        <v>5</v>
      </c>
      <c r="G36" s="7"/>
      <c r="H36" s="7"/>
      <c r="I36" s="7"/>
      <c r="J36" s="7"/>
      <c r="K36" s="8">
        <v>23780</v>
      </c>
      <c r="L36" s="8">
        <v>23780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23780</v>
      </c>
      <c r="AD36" s="8">
        <v>0</v>
      </c>
      <c r="AE36" s="8">
        <v>0</v>
      </c>
      <c r="AF36" s="8">
        <v>23780</v>
      </c>
      <c r="AG36" s="8">
        <v>-23780</v>
      </c>
      <c r="AH36" s="16">
        <f t="shared" si="0"/>
        <v>100</v>
      </c>
      <c r="AI36" s="8">
        <v>0</v>
      </c>
      <c r="AJ36" s="9">
        <v>0</v>
      </c>
      <c r="AK36" s="8">
        <v>0</v>
      </c>
      <c r="AL36" s="2"/>
    </row>
    <row r="37" spans="1:38" ht="15.75" customHeight="1" outlineLevel="2" x14ac:dyDescent="0.3">
      <c r="A37" s="6" t="s">
        <v>40</v>
      </c>
      <c r="B37" s="7" t="s">
        <v>2</v>
      </c>
      <c r="C37" s="7" t="s">
        <v>41</v>
      </c>
      <c r="D37" s="7" t="s">
        <v>4</v>
      </c>
      <c r="E37" s="7" t="s">
        <v>5</v>
      </c>
      <c r="F37" s="7" t="s">
        <v>5</v>
      </c>
      <c r="G37" s="7"/>
      <c r="H37" s="7"/>
      <c r="I37" s="7"/>
      <c r="J37" s="7"/>
      <c r="K37" s="8">
        <v>4878544</v>
      </c>
      <c r="L37" s="8">
        <v>4878544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2953268.34</v>
      </c>
      <c r="AD37" s="8">
        <v>0</v>
      </c>
      <c r="AE37" s="8">
        <v>0</v>
      </c>
      <c r="AF37" s="8">
        <v>2953268.34</v>
      </c>
      <c r="AG37" s="8">
        <v>-2953268.34</v>
      </c>
      <c r="AH37" s="16">
        <f t="shared" si="0"/>
        <v>60.535855369962846</v>
      </c>
      <c r="AI37" s="8">
        <v>0</v>
      </c>
      <c r="AJ37" s="9">
        <v>0</v>
      </c>
      <c r="AK37" s="8">
        <v>0</v>
      </c>
      <c r="AL37" s="2"/>
    </row>
    <row r="38" spans="1:38" ht="27" customHeight="1" outlineLevel="3" x14ac:dyDescent="0.3">
      <c r="A38" s="6" t="s">
        <v>42</v>
      </c>
      <c r="B38" s="7" t="s">
        <v>2</v>
      </c>
      <c r="C38" s="7" t="s">
        <v>41</v>
      </c>
      <c r="D38" s="7" t="s">
        <v>43</v>
      </c>
      <c r="E38" s="7" t="s">
        <v>5</v>
      </c>
      <c r="F38" s="7" t="s">
        <v>5</v>
      </c>
      <c r="G38" s="7"/>
      <c r="H38" s="7"/>
      <c r="I38" s="7"/>
      <c r="J38" s="7"/>
      <c r="K38" s="8">
        <v>3787570</v>
      </c>
      <c r="L38" s="8">
        <v>3787570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2571157.0499999998</v>
      </c>
      <c r="AD38" s="8">
        <v>0</v>
      </c>
      <c r="AE38" s="8">
        <v>0</v>
      </c>
      <c r="AF38" s="8">
        <v>2571157.0499999998</v>
      </c>
      <c r="AG38" s="8">
        <v>-2571157.0499999998</v>
      </c>
      <c r="AH38" s="16">
        <f t="shared" si="0"/>
        <v>67.884080030204046</v>
      </c>
      <c r="AI38" s="8">
        <v>0</v>
      </c>
      <c r="AJ38" s="9">
        <v>0</v>
      </c>
      <c r="AK38" s="8">
        <v>0</v>
      </c>
      <c r="AL38" s="2"/>
    </row>
    <row r="39" spans="1:38" ht="27" customHeight="1" outlineLevel="4" x14ac:dyDescent="0.3">
      <c r="A39" s="6" t="s">
        <v>44</v>
      </c>
      <c r="B39" s="7" t="s">
        <v>2</v>
      </c>
      <c r="C39" s="7" t="s">
        <v>41</v>
      </c>
      <c r="D39" s="7" t="s">
        <v>43</v>
      </c>
      <c r="E39" s="7" t="s">
        <v>45</v>
      </c>
      <c r="F39" s="7" t="s">
        <v>5</v>
      </c>
      <c r="G39" s="7"/>
      <c r="H39" s="7"/>
      <c r="I39" s="7"/>
      <c r="J39" s="7"/>
      <c r="K39" s="8">
        <v>3787570</v>
      </c>
      <c r="L39" s="8">
        <v>3787570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2571157.0499999998</v>
      </c>
      <c r="AD39" s="8">
        <v>0</v>
      </c>
      <c r="AE39" s="8">
        <v>0</v>
      </c>
      <c r="AF39" s="8">
        <v>2571157.0499999998</v>
      </c>
      <c r="AG39" s="8">
        <v>-2571157.0499999998</v>
      </c>
      <c r="AH39" s="16">
        <f t="shared" si="0"/>
        <v>67.884080030204046</v>
      </c>
      <c r="AI39" s="8">
        <v>0</v>
      </c>
      <c r="AJ39" s="9">
        <v>0</v>
      </c>
      <c r="AK39" s="8">
        <v>0</v>
      </c>
      <c r="AL39" s="2"/>
    </row>
    <row r="40" spans="1:38" ht="15" customHeight="1" outlineLevel="5" x14ac:dyDescent="0.3">
      <c r="A40" s="6" t="s">
        <v>46</v>
      </c>
      <c r="B40" s="7" t="s">
        <v>2</v>
      </c>
      <c r="C40" s="7" t="s">
        <v>41</v>
      </c>
      <c r="D40" s="7" t="s">
        <v>43</v>
      </c>
      <c r="E40" s="7" t="s">
        <v>47</v>
      </c>
      <c r="F40" s="7" t="s">
        <v>5</v>
      </c>
      <c r="G40" s="7"/>
      <c r="H40" s="7"/>
      <c r="I40" s="7"/>
      <c r="J40" s="7"/>
      <c r="K40" s="8">
        <v>3787570</v>
      </c>
      <c r="L40" s="8">
        <v>3787570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2571157.0499999998</v>
      </c>
      <c r="AD40" s="8">
        <v>0</v>
      </c>
      <c r="AE40" s="8">
        <v>0</v>
      </c>
      <c r="AF40" s="8">
        <v>2571157.0499999998</v>
      </c>
      <c r="AG40" s="8">
        <v>-2571157.0499999998</v>
      </c>
      <c r="AH40" s="16">
        <f t="shared" si="0"/>
        <v>67.884080030204046</v>
      </c>
      <c r="AI40" s="8">
        <v>0</v>
      </c>
      <c r="AJ40" s="9">
        <v>0</v>
      </c>
      <c r="AK40" s="8">
        <v>0</v>
      </c>
      <c r="AL40" s="2"/>
    </row>
    <row r="41" spans="1:38" ht="80.25" customHeight="1" outlineLevel="3" x14ac:dyDescent="0.3">
      <c r="A41" s="6" t="s">
        <v>48</v>
      </c>
      <c r="B41" s="7" t="s">
        <v>2</v>
      </c>
      <c r="C41" s="7" t="s">
        <v>41</v>
      </c>
      <c r="D41" s="7" t="s">
        <v>49</v>
      </c>
      <c r="E41" s="7" t="s">
        <v>5</v>
      </c>
      <c r="F41" s="7" t="s">
        <v>5</v>
      </c>
      <c r="G41" s="7"/>
      <c r="H41" s="7"/>
      <c r="I41" s="7"/>
      <c r="J41" s="7"/>
      <c r="K41" s="8">
        <v>434252</v>
      </c>
      <c r="L41" s="8">
        <v>434252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181651.29</v>
      </c>
      <c r="AD41" s="8">
        <v>0</v>
      </c>
      <c r="AE41" s="8">
        <v>0</v>
      </c>
      <c r="AF41" s="8">
        <v>181651.29</v>
      </c>
      <c r="AG41" s="8">
        <v>-181651.29</v>
      </c>
      <c r="AH41" s="16">
        <f t="shared" si="0"/>
        <v>41.830847065759052</v>
      </c>
      <c r="AI41" s="8">
        <v>0</v>
      </c>
      <c r="AJ41" s="9">
        <v>0</v>
      </c>
      <c r="AK41" s="8">
        <v>0</v>
      </c>
      <c r="AL41" s="2"/>
    </row>
    <row r="42" spans="1:38" ht="63" customHeight="1" outlineLevel="4" x14ac:dyDescent="0.3">
      <c r="A42" s="6" t="s">
        <v>12</v>
      </c>
      <c r="B42" s="7" t="s">
        <v>2</v>
      </c>
      <c r="C42" s="7" t="s">
        <v>41</v>
      </c>
      <c r="D42" s="7" t="s">
        <v>49</v>
      </c>
      <c r="E42" s="7" t="s">
        <v>13</v>
      </c>
      <c r="F42" s="7" t="s">
        <v>5</v>
      </c>
      <c r="G42" s="7"/>
      <c r="H42" s="7"/>
      <c r="I42" s="7"/>
      <c r="J42" s="7"/>
      <c r="K42" s="8">
        <v>267160</v>
      </c>
      <c r="L42" s="8">
        <v>267160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152806.21</v>
      </c>
      <c r="AD42" s="8">
        <v>0</v>
      </c>
      <c r="AE42" s="8">
        <v>0</v>
      </c>
      <c r="AF42" s="8">
        <v>152806.21</v>
      </c>
      <c r="AG42" s="8">
        <v>-152806.21</v>
      </c>
      <c r="AH42" s="16">
        <f t="shared" si="0"/>
        <v>57.196515196885755</v>
      </c>
      <c r="AI42" s="8">
        <v>0</v>
      </c>
      <c r="AJ42" s="9">
        <v>0</v>
      </c>
      <c r="AK42" s="8">
        <v>0</v>
      </c>
      <c r="AL42" s="2"/>
    </row>
    <row r="43" spans="1:38" ht="27" customHeight="1" outlineLevel="5" x14ac:dyDescent="0.3">
      <c r="A43" s="6" t="s">
        <v>14</v>
      </c>
      <c r="B43" s="7" t="s">
        <v>2</v>
      </c>
      <c r="C43" s="7" t="s">
        <v>41</v>
      </c>
      <c r="D43" s="7" t="s">
        <v>49</v>
      </c>
      <c r="E43" s="7" t="s">
        <v>15</v>
      </c>
      <c r="F43" s="7" t="s">
        <v>5</v>
      </c>
      <c r="G43" s="7"/>
      <c r="H43" s="7"/>
      <c r="I43" s="7"/>
      <c r="J43" s="7"/>
      <c r="K43" s="8">
        <v>267160</v>
      </c>
      <c r="L43" s="8">
        <v>267160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152806.21</v>
      </c>
      <c r="AD43" s="8">
        <v>0</v>
      </c>
      <c r="AE43" s="8">
        <v>0</v>
      </c>
      <c r="AF43" s="8">
        <v>152806.21</v>
      </c>
      <c r="AG43" s="8">
        <v>-152806.21</v>
      </c>
      <c r="AH43" s="16">
        <f t="shared" si="0"/>
        <v>57.196515196885755</v>
      </c>
      <c r="AI43" s="8">
        <v>0</v>
      </c>
      <c r="AJ43" s="9">
        <v>0</v>
      </c>
      <c r="AK43" s="8">
        <v>0</v>
      </c>
      <c r="AL43" s="2"/>
    </row>
    <row r="44" spans="1:38" ht="27" customHeight="1" outlineLevel="4" x14ac:dyDescent="0.3">
      <c r="A44" s="6" t="s">
        <v>18</v>
      </c>
      <c r="B44" s="7" t="s">
        <v>2</v>
      </c>
      <c r="C44" s="7" t="s">
        <v>41</v>
      </c>
      <c r="D44" s="7" t="s">
        <v>49</v>
      </c>
      <c r="E44" s="7" t="s">
        <v>19</v>
      </c>
      <c r="F44" s="7" t="s">
        <v>5</v>
      </c>
      <c r="G44" s="7"/>
      <c r="H44" s="7"/>
      <c r="I44" s="7"/>
      <c r="J44" s="7"/>
      <c r="K44" s="8">
        <v>166892</v>
      </c>
      <c r="L44" s="8">
        <v>166892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28845.08</v>
      </c>
      <c r="AD44" s="8">
        <v>0</v>
      </c>
      <c r="AE44" s="8">
        <v>0</v>
      </c>
      <c r="AF44" s="8">
        <v>28845.08</v>
      </c>
      <c r="AG44" s="8">
        <v>-28845.08</v>
      </c>
      <c r="AH44" s="16">
        <f t="shared" si="0"/>
        <v>17.283680464012654</v>
      </c>
      <c r="AI44" s="8">
        <v>0</v>
      </c>
      <c r="AJ44" s="9">
        <v>0</v>
      </c>
      <c r="AK44" s="8">
        <v>0</v>
      </c>
      <c r="AL44" s="2"/>
    </row>
    <row r="45" spans="1:38" ht="27" customHeight="1" outlineLevel="5" x14ac:dyDescent="0.3">
      <c r="A45" s="6" t="s">
        <v>20</v>
      </c>
      <c r="B45" s="7" t="s">
        <v>2</v>
      </c>
      <c r="C45" s="7" t="s">
        <v>41</v>
      </c>
      <c r="D45" s="7" t="s">
        <v>49</v>
      </c>
      <c r="E45" s="7" t="s">
        <v>21</v>
      </c>
      <c r="F45" s="7" t="s">
        <v>5</v>
      </c>
      <c r="G45" s="7"/>
      <c r="H45" s="7"/>
      <c r="I45" s="7"/>
      <c r="J45" s="7"/>
      <c r="K45" s="8">
        <v>166892</v>
      </c>
      <c r="L45" s="8">
        <v>166892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28845.08</v>
      </c>
      <c r="AD45" s="8">
        <v>0</v>
      </c>
      <c r="AE45" s="8">
        <v>0</v>
      </c>
      <c r="AF45" s="8">
        <v>28845.08</v>
      </c>
      <c r="AG45" s="8">
        <v>-28845.08</v>
      </c>
      <c r="AH45" s="16">
        <f t="shared" si="0"/>
        <v>17.283680464012654</v>
      </c>
      <c r="AI45" s="8">
        <v>0</v>
      </c>
      <c r="AJ45" s="9">
        <v>0</v>
      </c>
      <c r="AK45" s="8">
        <v>0</v>
      </c>
      <c r="AL45" s="2"/>
    </row>
    <row r="46" spans="1:38" outlineLevel="4" x14ac:dyDescent="0.3">
      <c r="A46" s="6" t="s">
        <v>50</v>
      </c>
      <c r="B46" s="7" t="s">
        <v>2</v>
      </c>
      <c r="C46" s="7" t="s">
        <v>41</v>
      </c>
      <c r="D46" s="7" t="s">
        <v>49</v>
      </c>
      <c r="E46" s="7" t="s">
        <v>51</v>
      </c>
      <c r="F46" s="7" t="s">
        <v>5</v>
      </c>
      <c r="G46" s="7"/>
      <c r="H46" s="7"/>
      <c r="I46" s="7"/>
      <c r="J46" s="7"/>
      <c r="K46" s="8">
        <v>200</v>
      </c>
      <c r="L46" s="8">
        <v>200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16">
        <f t="shared" si="0"/>
        <v>0</v>
      </c>
      <c r="AI46" s="8">
        <v>0</v>
      </c>
      <c r="AJ46" s="9">
        <v>0</v>
      </c>
      <c r="AK46" s="8">
        <v>0</v>
      </c>
      <c r="AL46" s="2"/>
    </row>
    <row r="47" spans="1:38" outlineLevel="5" x14ac:dyDescent="0.3">
      <c r="A47" s="6" t="s">
        <v>52</v>
      </c>
      <c r="B47" s="7" t="s">
        <v>2</v>
      </c>
      <c r="C47" s="7" t="s">
        <v>41</v>
      </c>
      <c r="D47" s="7" t="s">
        <v>49</v>
      </c>
      <c r="E47" s="7" t="s">
        <v>53</v>
      </c>
      <c r="F47" s="7" t="s">
        <v>5</v>
      </c>
      <c r="G47" s="7"/>
      <c r="H47" s="7"/>
      <c r="I47" s="7"/>
      <c r="J47" s="7"/>
      <c r="K47" s="8">
        <v>200</v>
      </c>
      <c r="L47" s="8">
        <v>200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16">
        <f t="shared" si="0"/>
        <v>0</v>
      </c>
      <c r="AI47" s="8">
        <v>0</v>
      </c>
      <c r="AJ47" s="9">
        <v>0</v>
      </c>
      <c r="AK47" s="8">
        <v>0</v>
      </c>
      <c r="AL47" s="2"/>
    </row>
    <row r="48" spans="1:38" ht="26.4" outlineLevel="3" x14ac:dyDescent="0.3">
      <c r="A48" s="6" t="s">
        <v>54</v>
      </c>
      <c r="B48" s="7" t="s">
        <v>2</v>
      </c>
      <c r="C48" s="7" t="s">
        <v>41</v>
      </c>
      <c r="D48" s="7" t="s">
        <v>55</v>
      </c>
      <c r="E48" s="7" t="s">
        <v>5</v>
      </c>
      <c r="F48" s="7" t="s">
        <v>5</v>
      </c>
      <c r="G48" s="7"/>
      <c r="H48" s="7"/>
      <c r="I48" s="7"/>
      <c r="J48" s="7"/>
      <c r="K48" s="8">
        <v>456262</v>
      </c>
      <c r="L48" s="8">
        <v>456262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16">
        <f t="shared" si="0"/>
        <v>0</v>
      </c>
      <c r="AI48" s="8">
        <v>0</v>
      </c>
      <c r="AJ48" s="9">
        <v>0</v>
      </c>
      <c r="AK48" s="8">
        <v>0</v>
      </c>
      <c r="AL48" s="2"/>
    </row>
    <row r="49" spans="1:38" ht="25.5" customHeight="1" outlineLevel="4" x14ac:dyDescent="0.3">
      <c r="A49" s="6" t="s">
        <v>18</v>
      </c>
      <c r="B49" s="7" t="s">
        <v>2</v>
      </c>
      <c r="C49" s="7" t="s">
        <v>41</v>
      </c>
      <c r="D49" s="7" t="s">
        <v>55</v>
      </c>
      <c r="E49" s="7" t="s">
        <v>19</v>
      </c>
      <c r="F49" s="7" t="s">
        <v>5</v>
      </c>
      <c r="G49" s="7"/>
      <c r="H49" s="7"/>
      <c r="I49" s="7"/>
      <c r="J49" s="7"/>
      <c r="K49" s="8">
        <v>456262</v>
      </c>
      <c r="L49" s="8">
        <v>456262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16">
        <f t="shared" si="0"/>
        <v>0</v>
      </c>
      <c r="AI49" s="8">
        <v>0</v>
      </c>
      <c r="AJ49" s="9">
        <v>0</v>
      </c>
      <c r="AK49" s="8">
        <v>0</v>
      </c>
      <c r="AL49" s="2"/>
    </row>
    <row r="50" spans="1:38" ht="29.25" customHeight="1" outlineLevel="5" x14ac:dyDescent="0.3">
      <c r="A50" s="6" t="s">
        <v>20</v>
      </c>
      <c r="B50" s="7" t="s">
        <v>2</v>
      </c>
      <c r="C50" s="7" t="s">
        <v>41</v>
      </c>
      <c r="D50" s="7" t="s">
        <v>55</v>
      </c>
      <c r="E50" s="7" t="s">
        <v>21</v>
      </c>
      <c r="F50" s="7" t="s">
        <v>5</v>
      </c>
      <c r="G50" s="7"/>
      <c r="H50" s="7"/>
      <c r="I50" s="7"/>
      <c r="J50" s="7"/>
      <c r="K50" s="8">
        <v>456262</v>
      </c>
      <c r="L50" s="8">
        <v>456262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16">
        <f t="shared" si="0"/>
        <v>0</v>
      </c>
      <c r="AI50" s="8">
        <v>0</v>
      </c>
      <c r="AJ50" s="9">
        <v>0</v>
      </c>
      <c r="AK50" s="8">
        <v>0</v>
      </c>
      <c r="AL50" s="2"/>
    </row>
    <row r="51" spans="1:38" ht="79.5" customHeight="1" outlineLevel="3" x14ac:dyDescent="0.3">
      <c r="A51" s="6" t="s">
        <v>56</v>
      </c>
      <c r="B51" s="7" t="s">
        <v>2</v>
      </c>
      <c r="C51" s="7" t="s">
        <v>41</v>
      </c>
      <c r="D51" s="7" t="s">
        <v>57</v>
      </c>
      <c r="E51" s="7" t="s">
        <v>5</v>
      </c>
      <c r="F51" s="7" t="s">
        <v>5</v>
      </c>
      <c r="G51" s="7"/>
      <c r="H51" s="7"/>
      <c r="I51" s="7"/>
      <c r="J51" s="7"/>
      <c r="K51" s="8">
        <v>200460</v>
      </c>
      <c r="L51" s="8">
        <v>200460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200460</v>
      </c>
      <c r="AD51" s="8">
        <v>0</v>
      </c>
      <c r="AE51" s="8">
        <v>0</v>
      </c>
      <c r="AF51" s="8">
        <v>200460</v>
      </c>
      <c r="AG51" s="8">
        <v>-200460</v>
      </c>
      <c r="AH51" s="16">
        <f t="shared" si="0"/>
        <v>100</v>
      </c>
      <c r="AI51" s="8">
        <v>0</v>
      </c>
      <c r="AJ51" s="9">
        <v>0</v>
      </c>
      <c r="AK51" s="8">
        <v>0</v>
      </c>
      <c r="AL51" s="2"/>
    </row>
    <row r="52" spans="1:38" ht="26.25" customHeight="1" outlineLevel="4" x14ac:dyDescent="0.3">
      <c r="A52" s="6" t="s">
        <v>18</v>
      </c>
      <c r="B52" s="7" t="s">
        <v>2</v>
      </c>
      <c r="C52" s="7" t="s">
        <v>41</v>
      </c>
      <c r="D52" s="7" t="s">
        <v>57</v>
      </c>
      <c r="E52" s="7" t="s">
        <v>19</v>
      </c>
      <c r="F52" s="7" t="s">
        <v>5</v>
      </c>
      <c r="G52" s="7"/>
      <c r="H52" s="7"/>
      <c r="I52" s="7"/>
      <c r="J52" s="7"/>
      <c r="K52" s="8">
        <v>200460</v>
      </c>
      <c r="L52" s="8">
        <v>200460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200460</v>
      </c>
      <c r="AD52" s="8">
        <v>0</v>
      </c>
      <c r="AE52" s="8">
        <v>0</v>
      </c>
      <c r="AF52" s="8">
        <v>200460</v>
      </c>
      <c r="AG52" s="8">
        <v>-200460</v>
      </c>
      <c r="AH52" s="16">
        <f t="shared" si="0"/>
        <v>100</v>
      </c>
      <c r="AI52" s="8">
        <v>0</v>
      </c>
      <c r="AJ52" s="9">
        <v>0</v>
      </c>
      <c r="AK52" s="8">
        <v>0</v>
      </c>
      <c r="AL52" s="2"/>
    </row>
    <row r="53" spans="1:38" ht="26.25" customHeight="1" outlineLevel="5" x14ac:dyDescent="0.3">
      <c r="A53" s="6" t="s">
        <v>20</v>
      </c>
      <c r="B53" s="7" t="s">
        <v>2</v>
      </c>
      <c r="C53" s="7" t="s">
        <v>41</v>
      </c>
      <c r="D53" s="7" t="s">
        <v>57</v>
      </c>
      <c r="E53" s="7" t="s">
        <v>21</v>
      </c>
      <c r="F53" s="7" t="s">
        <v>5</v>
      </c>
      <c r="G53" s="7"/>
      <c r="H53" s="7"/>
      <c r="I53" s="7"/>
      <c r="J53" s="7"/>
      <c r="K53" s="8">
        <v>200460</v>
      </c>
      <c r="L53" s="8">
        <v>200460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200460</v>
      </c>
      <c r="AD53" s="8">
        <v>0</v>
      </c>
      <c r="AE53" s="8">
        <v>0</v>
      </c>
      <c r="AF53" s="8">
        <v>200460</v>
      </c>
      <c r="AG53" s="8">
        <v>-200460</v>
      </c>
      <c r="AH53" s="16">
        <f t="shared" si="0"/>
        <v>100</v>
      </c>
      <c r="AI53" s="8">
        <v>0</v>
      </c>
      <c r="AJ53" s="9">
        <v>0</v>
      </c>
      <c r="AK53" s="8">
        <v>0</v>
      </c>
      <c r="AL53" s="2"/>
    </row>
    <row r="54" spans="1:38" outlineLevel="1" x14ac:dyDescent="0.3">
      <c r="A54" s="6" t="s">
        <v>58</v>
      </c>
      <c r="B54" s="7" t="s">
        <v>2</v>
      </c>
      <c r="C54" s="7" t="s">
        <v>59</v>
      </c>
      <c r="D54" s="7" t="s">
        <v>4</v>
      </c>
      <c r="E54" s="7" t="s">
        <v>5</v>
      </c>
      <c r="F54" s="7" t="s">
        <v>5</v>
      </c>
      <c r="G54" s="7"/>
      <c r="H54" s="7"/>
      <c r="I54" s="7"/>
      <c r="J54" s="7"/>
      <c r="K54" s="8">
        <v>781079</v>
      </c>
      <c r="L54" s="8">
        <v>781079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485274</v>
      </c>
      <c r="AD54" s="8">
        <v>0</v>
      </c>
      <c r="AE54" s="8">
        <v>0</v>
      </c>
      <c r="AF54" s="8">
        <v>485274</v>
      </c>
      <c r="AG54" s="8">
        <v>-485274</v>
      </c>
      <c r="AH54" s="16">
        <f t="shared" si="0"/>
        <v>62.128670723447939</v>
      </c>
      <c r="AI54" s="8">
        <v>0</v>
      </c>
      <c r="AJ54" s="9">
        <v>0</v>
      </c>
      <c r="AK54" s="8">
        <v>0</v>
      </c>
      <c r="AL54" s="2"/>
    </row>
    <row r="55" spans="1:38" ht="15" customHeight="1" outlineLevel="2" x14ac:dyDescent="0.3">
      <c r="A55" s="6" t="s">
        <v>60</v>
      </c>
      <c r="B55" s="7" t="s">
        <v>2</v>
      </c>
      <c r="C55" s="7" t="s">
        <v>61</v>
      </c>
      <c r="D55" s="7" t="s">
        <v>4</v>
      </c>
      <c r="E55" s="7" t="s">
        <v>5</v>
      </c>
      <c r="F55" s="7" t="s">
        <v>5</v>
      </c>
      <c r="G55" s="7"/>
      <c r="H55" s="7"/>
      <c r="I55" s="7"/>
      <c r="J55" s="7"/>
      <c r="K55" s="8">
        <v>711079</v>
      </c>
      <c r="L55" s="8">
        <v>711079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485274</v>
      </c>
      <c r="AD55" s="8">
        <v>0</v>
      </c>
      <c r="AE55" s="8">
        <v>0</v>
      </c>
      <c r="AF55" s="8">
        <v>485274</v>
      </c>
      <c r="AG55" s="8">
        <v>-485274</v>
      </c>
      <c r="AH55" s="16">
        <f t="shared" si="0"/>
        <v>68.244737926447002</v>
      </c>
      <c r="AI55" s="8">
        <v>0</v>
      </c>
      <c r="AJ55" s="9">
        <v>0</v>
      </c>
      <c r="AK55" s="8">
        <v>0</v>
      </c>
      <c r="AL55" s="2"/>
    </row>
    <row r="56" spans="1:38" ht="26.25" customHeight="1" outlineLevel="3" x14ac:dyDescent="0.3">
      <c r="A56" s="6" t="s">
        <v>62</v>
      </c>
      <c r="B56" s="7" t="s">
        <v>2</v>
      </c>
      <c r="C56" s="7" t="s">
        <v>61</v>
      </c>
      <c r="D56" s="7" t="s">
        <v>63</v>
      </c>
      <c r="E56" s="7" t="s">
        <v>5</v>
      </c>
      <c r="F56" s="7" t="s">
        <v>5</v>
      </c>
      <c r="G56" s="7"/>
      <c r="H56" s="7"/>
      <c r="I56" s="7"/>
      <c r="J56" s="7"/>
      <c r="K56" s="8">
        <v>711079</v>
      </c>
      <c r="L56" s="8">
        <v>711079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485274</v>
      </c>
      <c r="AD56" s="8">
        <v>0</v>
      </c>
      <c r="AE56" s="8">
        <v>0</v>
      </c>
      <c r="AF56" s="8">
        <v>485274</v>
      </c>
      <c r="AG56" s="8">
        <v>-485274</v>
      </c>
      <c r="AH56" s="16">
        <f t="shared" si="0"/>
        <v>68.244737926447002</v>
      </c>
      <c r="AI56" s="8">
        <v>0</v>
      </c>
      <c r="AJ56" s="9">
        <v>0</v>
      </c>
      <c r="AK56" s="8">
        <v>0</v>
      </c>
      <c r="AL56" s="2"/>
    </row>
    <row r="57" spans="1:38" outlineLevel="4" x14ac:dyDescent="0.3">
      <c r="A57" s="6" t="s">
        <v>50</v>
      </c>
      <c r="B57" s="7" t="s">
        <v>2</v>
      </c>
      <c r="C57" s="7" t="s">
        <v>61</v>
      </c>
      <c r="D57" s="7" t="s">
        <v>63</v>
      </c>
      <c r="E57" s="7" t="s">
        <v>51</v>
      </c>
      <c r="F57" s="7" t="s">
        <v>5</v>
      </c>
      <c r="G57" s="7"/>
      <c r="H57" s="7"/>
      <c r="I57" s="7"/>
      <c r="J57" s="7"/>
      <c r="K57" s="8">
        <v>711079</v>
      </c>
      <c r="L57" s="8">
        <v>711079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485274</v>
      </c>
      <c r="AD57" s="8">
        <v>0</v>
      </c>
      <c r="AE57" s="8">
        <v>0</v>
      </c>
      <c r="AF57" s="8">
        <v>485274</v>
      </c>
      <c r="AG57" s="8">
        <v>-485274</v>
      </c>
      <c r="AH57" s="16">
        <f t="shared" si="0"/>
        <v>68.244737926447002</v>
      </c>
      <c r="AI57" s="8">
        <v>0</v>
      </c>
      <c r="AJ57" s="9">
        <v>0</v>
      </c>
      <c r="AK57" s="8">
        <v>0</v>
      </c>
      <c r="AL57" s="2"/>
    </row>
    <row r="58" spans="1:38" outlineLevel="5" x14ac:dyDescent="0.3">
      <c r="A58" s="6" t="s">
        <v>52</v>
      </c>
      <c r="B58" s="7" t="s">
        <v>2</v>
      </c>
      <c r="C58" s="7" t="s">
        <v>61</v>
      </c>
      <c r="D58" s="7" t="s">
        <v>63</v>
      </c>
      <c r="E58" s="7" t="s">
        <v>53</v>
      </c>
      <c r="F58" s="7" t="s">
        <v>5</v>
      </c>
      <c r="G58" s="7"/>
      <c r="H58" s="7"/>
      <c r="I58" s="7"/>
      <c r="J58" s="7"/>
      <c r="K58" s="8">
        <v>711079</v>
      </c>
      <c r="L58" s="8">
        <v>711079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485274</v>
      </c>
      <c r="AD58" s="8">
        <v>0</v>
      </c>
      <c r="AE58" s="8">
        <v>0</v>
      </c>
      <c r="AF58" s="8">
        <v>485274</v>
      </c>
      <c r="AG58" s="8">
        <v>-485274</v>
      </c>
      <c r="AH58" s="16">
        <f t="shared" si="0"/>
        <v>68.244737926447002</v>
      </c>
      <c r="AI58" s="8">
        <v>0</v>
      </c>
      <c r="AJ58" s="9">
        <v>0</v>
      </c>
      <c r="AK58" s="8">
        <v>0</v>
      </c>
      <c r="AL58" s="2"/>
    </row>
    <row r="59" spans="1:38" ht="15" customHeight="1" outlineLevel="2" x14ac:dyDescent="0.3">
      <c r="A59" s="6" t="s">
        <v>64</v>
      </c>
      <c r="B59" s="7" t="s">
        <v>2</v>
      </c>
      <c r="C59" s="7" t="s">
        <v>65</v>
      </c>
      <c r="D59" s="7" t="s">
        <v>4</v>
      </c>
      <c r="E59" s="7" t="s">
        <v>5</v>
      </c>
      <c r="F59" s="7" t="s">
        <v>5</v>
      </c>
      <c r="G59" s="7"/>
      <c r="H59" s="7"/>
      <c r="I59" s="7"/>
      <c r="J59" s="7"/>
      <c r="K59" s="8">
        <v>70000</v>
      </c>
      <c r="L59" s="8">
        <v>70000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16">
        <f t="shared" si="0"/>
        <v>0</v>
      </c>
      <c r="AI59" s="8">
        <v>0</v>
      </c>
      <c r="AJ59" s="9">
        <v>0</v>
      </c>
      <c r="AK59" s="8">
        <v>0</v>
      </c>
      <c r="AL59" s="2"/>
    </row>
    <row r="60" spans="1:38" ht="15" customHeight="1" outlineLevel="3" x14ac:dyDescent="0.3">
      <c r="A60" s="6" t="s">
        <v>66</v>
      </c>
      <c r="B60" s="7" t="s">
        <v>2</v>
      </c>
      <c r="C60" s="7" t="s">
        <v>65</v>
      </c>
      <c r="D60" s="7" t="s">
        <v>67</v>
      </c>
      <c r="E60" s="7" t="s">
        <v>5</v>
      </c>
      <c r="F60" s="7" t="s">
        <v>5</v>
      </c>
      <c r="G60" s="7"/>
      <c r="H60" s="7"/>
      <c r="I60" s="7"/>
      <c r="J60" s="7"/>
      <c r="K60" s="8">
        <v>70000</v>
      </c>
      <c r="L60" s="8">
        <v>70000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16">
        <f t="shared" si="0"/>
        <v>0</v>
      </c>
      <c r="AI60" s="8">
        <v>0</v>
      </c>
      <c r="AJ60" s="9">
        <v>0</v>
      </c>
      <c r="AK60" s="8">
        <v>0</v>
      </c>
      <c r="AL60" s="2"/>
    </row>
    <row r="61" spans="1:38" ht="26.25" customHeight="1" outlineLevel="4" x14ac:dyDescent="0.3">
      <c r="A61" s="6" t="s">
        <v>18</v>
      </c>
      <c r="B61" s="7" t="s">
        <v>2</v>
      </c>
      <c r="C61" s="7" t="s">
        <v>65</v>
      </c>
      <c r="D61" s="7" t="s">
        <v>67</v>
      </c>
      <c r="E61" s="7" t="s">
        <v>19</v>
      </c>
      <c r="F61" s="7" t="s">
        <v>5</v>
      </c>
      <c r="G61" s="7"/>
      <c r="H61" s="7"/>
      <c r="I61" s="7"/>
      <c r="J61" s="7"/>
      <c r="K61" s="8">
        <v>70000</v>
      </c>
      <c r="L61" s="8">
        <v>70000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16">
        <f t="shared" si="0"/>
        <v>0</v>
      </c>
      <c r="AI61" s="8">
        <v>0</v>
      </c>
      <c r="AJ61" s="9">
        <v>0</v>
      </c>
      <c r="AK61" s="8">
        <v>0</v>
      </c>
      <c r="AL61" s="2"/>
    </row>
    <row r="62" spans="1:38" ht="26.25" customHeight="1" outlineLevel="5" x14ac:dyDescent="0.3">
      <c r="A62" s="6" t="s">
        <v>20</v>
      </c>
      <c r="B62" s="7" t="s">
        <v>2</v>
      </c>
      <c r="C62" s="7" t="s">
        <v>65</v>
      </c>
      <c r="D62" s="7" t="s">
        <v>67</v>
      </c>
      <c r="E62" s="7" t="s">
        <v>21</v>
      </c>
      <c r="F62" s="7" t="s">
        <v>5</v>
      </c>
      <c r="G62" s="7"/>
      <c r="H62" s="7"/>
      <c r="I62" s="7"/>
      <c r="J62" s="7"/>
      <c r="K62" s="8">
        <v>70000</v>
      </c>
      <c r="L62" s="8">
        <v>70000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16">
        <f t="shared" si="0"/>
        <v>0</v>
      </c>
      <c r="AI62" s="8">
        <v>0</v>
      </c>
      <c r="AJ62" s="9">
        <v>0</v>
      </c>
      <c r="AK62" s="8">
        <v>0</v>
      </c>
      <c r="AL62" s="2"/>
    </row>
    <row r="63" spans="1:38" ht="26.25" customHeight="1" outlineLevel="1" x14ac:dyDescent="0.3">
      <c r="A63" s="6" t="s">
        <v>68</v>
      </c>
      <c r="B63" s="7" t="s">
        <v>2</v>
      </c>
      <c r="C63" s="7" t="s">
        <v>69</v>
      </c>
      <c r="D63" s="7" t="s">
        <v>4</v>
      </c>
      <c r="E63" s="7" t="s">
        <v>5</v>
      </c>
      <c r="F63" s="7" t="s">
        <v>5</v>
      </c>
      <c r="G63" s="7"/>
      <c r="H63" s="7"/>
      <c r="I63" s="7"/>
      <c r="J63" s="7"/>
      <c r="K63" s="8">
        <v>4387448.7699999996</v>
      </c>
      <c r="L63" s="8">
        <v>4387448.7699999996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3231003.18</v>
      </c>
      <c r="AD63" s="8">
        <v>0</v>
      </c>
      <c r="AE63" s="8">
        <v>0</v>
      </c>
      <c r="AF63" s="8">
        <v>3231003.18</v>
      </c>
      <c r="AG63" s="8">
        <v>-3231003.18</v>
      </c>
      <c r="AH63" s="16">
        <f t="shared" si="0"/>
        <v>73.64195798917558</v>
      </c>
      <c r="AI63" s="8">
        <v>0</v>
      </c>
      <c r="AJ63" s="9">
        <v>0</v>
      </c>
      <c r="AK63" s="8">
        <v>0</v>
      </c>
      <c r="AL63" s="2"/>
    </row>
    <row r="64" spans="1:38" ht="39.75" customHeight="1" outlineLevel="2" x14ac:dyDescent="0.3">
      <c r="A64" s="6" t="s">
        <v>70</v>
      </c>
      <c r="B64" s="7" t="s">
        <v>2</v>
      </c>
      <c r="C64" s="7" t="s">
        <v>71</v>
      </c>
      <c r="D64" s="7" t="s">
        <v>4</v>
      </c>
      <c r="E64" s="7" t="s">
        <v>5</v>
      </c>
      <c r="F64" s="7" t="s">
        <v>5</v>
      </c>
      <c r="G64" s="7"/>
      <c r="H64" s="7"/>
      <c r="I64" s="7"/>
      <c r="J64" s="7"/>
      <c r="K64" s="8">
        <v>4387448.7699999996</v>
      </c>
      <c r="L64" s="8">
        <v>4387448.7699999996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3231003.18</v>
      </c>
      <c r="AD64" s="8">
        <v>0</v>
      </c>
      <c r="AE64" s="8">
        <v>0</v>
      </c>
      <c r="AF64" s="8">
        <v>3231003.18</v>
      </c>
      <c r="AG64" s="8">
        <v>-3231003.18</v>
      </c>
      <c r="AH64" s="16">
        <f t="shared" si="0"/>
        <v>73.64195798917558</v>
      </c>
      <c r="AI64" s="8">
        <v>0</v>
      </c>
      <c r="AJ64" s="9">
        <v>0</v>
      </c>
      <c r="AK64" s="8">
        <v>0</v>
      </c>
      <c r="AL64" s="2"/>
    </row>
    <row r="65" spans="1:38" ht="12.75" customHeight="1" outlineLevel="3" x14ac:dyDescent="0.3">
      <c r="A65" s="6" t="s">
        <v>72</v>
      </c>
      <c r="B65" s="7" t="s">
        <v>2</v>
      </c>
      <c r="C65" s="7" t="s">
        <v>71</v>
      </c>
      <c r="D65" s="7" t="s">
        <v>73</v>
      </c>
      <c r="E65" s="7" t="s">
        <v>5</v>
      </c>
      <c r="F65" s="7" t="s">
        <v>5</v>
      </c>
      <c r="G65" s="7"/>
      <c r="H65" s="7"/>
      <c r="I65" s="7"/>
      <c r="J65" s="7"/>
      <c r="K65" s="8">
        <v>3705100</v>
      </c>
      <c r="L65" s="8">
        <v>3705100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2647020.09</v>
      </c>
      <c r="AD65" s="8">
        <v>0</v>
      </c>
      <c r="AE65" s="8">
        <v>0</v>
      </c>
      <c r="AF65" s="8">
        <v>2647020.09</v>
      </c>
      <c r="AG65" s="8">
        <v>-2647020.09</v>
      </c>
      <c r="AH65" s="16">
        <f t="shared" si="0"/>
        <v>71.442608566570399</v>
      </c>
      <c r="AI65" s="8">
        <v>0</v>
      </c>
      <c r="AJ65" s="9">
        <v>0</v>
      </c>
      <c r="AK65" s="8">
        <v>0</v>
      </c>
      <c r="AL65" s="2"/>
    </row>
    <row r="66" spans="1:38" ht="66.75" customHeight="1" outlineLevel="4" x14ac:dyDescent="0.3">
      <c r="A66" s="6" t="s">
        <v>12</v>
      </c>
      <c r="B66" s="7" t="s">
        <v>2</v>
      </c>
      <c r="C66" s="7" t="s">
        <v>71</v>
      </c>
      <c r="D66" s="7" t="s">
        <v>73</v>
      </c>
      <c r="E66" s="7" t="s">
        <v>13</v>
      </c>
      <c r="F66" s="7" t="s">
        <v>5</v>
      </c>
      <c r="G66" s="7"/>
      <c r="H66" s="7"/>
      <c r="I66" s="7"/>
      <c r="J66" s="7"/>
      <c r="K66" s="8">
        <v>2601800</v>
      </c>
      <c r="L66" s="8">
        <v>2601800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1952061.1</v>
      </c>
      <c r="AD66" s="8">
        <v>0</v>
      </c>
      <c r="AE66" s="8">
        <v>0</v>
      </c>
      <c r="AF66" s="8">
        <v>1952061.1</v>
      </c>
      <c r="AG66" s="8">
        <v>-1952061.1</v>
      </c>
      <c r="AH66" s="16">
        <f t="shared" si="0"/>
        <v>75.027331078484124</v>
      </c>
      <c r="AI66" s="8">
        <v>0</v>
      </c>
      <c r="AJ66" s="9">
        <v>0</v>
      </c>
      <c r="AK66" s="8">
        <v>0</v>
      </c>
      <c r="AL66" s="2"/>
    </row>
    <row r="67" spans="1:38" ht="26.4" outlineLevel="5" x14ac:dyDescent="0.3">
      <c r="A67" s="6" t="s">
        <v>74</v>
      </c>
      <c r="B67" s="7" t="s">
        <v>2</v>
      </c>
      <c r="C67" s="7" t="s">
        <v>71</v>
      </c>
      <c r="D67" s="7" t="s">
        <v>73</v>
      </c>
      <c r="E67" s="7" t="s">
        <v>75</v>
      </c>
      <c r="F67" s="7" t="s">
        <v>5</v>
      </c>
      <c r="G67" s="7"/>
      <c r="H67" s="7"/>
      <c r="I67" s="7"/>
      <c r="J67" s="7"/>
      <c r="K67" s="8">
        <v>2601800</v>
      </c>
      <c r="L67" s="8">
        <v>2601800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1952061.1</v>
      </c>
      <c r="AD67" s="8">
        <v>0</v>
      </c>
      <c r="AE67" s="8">
        <v>0</v>
      </c>
      <c r="AF67" s="8">
        <v>1952061.1</v>
      </c>
      <c r="AG67" s="8">
        <v>-1952061.1</v>
      </c>
      <c r="AH67" s="16">
        <f t="shared" si="0"/>
        <v>75.027331078484124</v>
      </c>
      <c r="AI67" s="8">
        <v>0</v>
      </c>
      <c r="AJ67" s="9">
        <v>0</v>
      </c>
      <c r="AK67" s="8">
        <v>0</v>
      </c>
      <c r="AL67" s="2"/>
    </row>
    <row r="68" spans="1:38" ht="27.75" customHeight="1" outlineLevel="4" x14ac:dyDescent="0.3">
      <c r="A68" s="6" t="s">
        <v>18</v>
      </c>
      <c r="B68" s="7" t="s">
        <v>2</v>
      </c>
      <c r="C68" s="7" t="s">
        <v>71</v>
      </c>
      <c r="D68" s="7" t="s">
        <v>73</v>
      </c>
      <c r="E68" s="7" t="s">
        <v>19</v>
      </c>
      <c r="F68" s="7" t="s">
        <v>5</v>
      </c>
      <c r="G68" s="7"/>
      <c r="H68" s="7"/>
      <c r="I68" s="7"/>
      <c r="J68" s="7"/>
      <c r="K68" s="8">
        <v>1084200</v>
      </c>
      <c r="L68" s="8">
        <v>1084200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694958.99</v>
      </c>
      <c r="AD68" s="8">
        <v>0</v>
      </c>
      <c r="AE68" s="8">
        <v>0</v>
      </c>
      <c r="AF68" s="8">
        <v>694958.99</v>
      </c>
      <c r="AG68" s="8">
        <v>-694958.99</v>
      </c>
      <c r="AH68" s="16">
        <f t="shared" si="0"/>
        <v>64.098781590112523</v>
      </c>
      <c r="AI68" s="8">
        <v>0</v>
      </c>
      <c r="AJ68" s="9">
        <v>0</v>
      </c>
      <c r="AK68" s="8">
        <v>0</v>
      </c>
      <c r="AL68" s="2"/>
    </row>
    <row r="69" spans="1:38" ht="27.75" customHeight="1" outlineLevel="5" x14ac:dyDescent="0.3">
      <c r="A69" s="6" t="s">
        <v>20</v>
      </c>
      <c r="B69" s="7" t="s">
        <v>2</v>
      </c>
      <c r="C69" s="7" t="s">
        <v>71</v>
      </c>
      <c r="D69" s="7" t="s">
        <v>73</v>
      </c>
      <c r="E69" s="7" t="s">
        <v>21</v>
      </c>
      <c r="F69" s="7" t="s">
        <v>5</v>
      </c>
      <c r="G69" s="7"/>
      <c r="H69" s="7"/>
      <c r="I69" s="7"/>
      <c r="J69" s="7"/>
      <c r="K69" s="8">
        <v>1084200</v>
      </c>
      <c r="L69" s="8">
        <v>1084200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694958.99</v>
      </c>
      <c r="AD69" s="8">
        <v>0</v>
      </c>
      <c r="AE69" s="8">
        <v>0</v>
      </c>
      <c r="AF69" s="8">
        <v>694958.99</v>
      </c>
      <c r="AG69" s="8">
        <v>-694958.99</v>
      </c>
      <c r="AH69" s="16">
        <f t="shared" si="0"/>
        <v>64.098781590112523</v>
      </c>
      <c r="AI69" s="8">
        <v>0</v>
      </c>
      <c r="AJ69" s="9">
        <v>0</v>
      </c>
      <c r="AK69" s="8">
        <v>0</v>
      </c>
      <c r="AL69" s="2"/>
    </row>
    <row r="70" spans="1:38" outlineLevel="4" x14ac:dyDescent="0.3">
      <c r="A70" s="6" t="s">
        <v>26</v>
      </c>
      <c r="B70" s="7" t="s">
        <v>2</v>
      </c>
      <c r="C70" s="7" t="s">
        <v>71</v>
      </c>
      <c r="D70" s="7" t="s">
        <v>73</v>
      </c>
      <c r="E70" s="7" t="s">
        <v>27</v>
      </c>
      <c r="F70" s="7" t="s">
        <v>5</v>
      </c>
      <c r="G70" s="7"/>
      <c r="H70" s="7"/>
      <c r="I70" s="7"/>
      <c r="J70" s="7"/>
      <c r="K70" s="8">
        <v>19100</v>
      </c>
      <c r="L70" s="8">
        <v>19100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16">
        <f t="shared" si="0"/>
        <v>0</v>
      </c>
      <c r="AI70" s="8">
        <v>0</v>
      </c>
      <c r="AJ70" s="9">
        <v>0</v>
      </c>
      <c r="AK70" s="8">
        <v>0</v>
      </c>
      <c r="AL70" s="2"/>
    </row>
    <row r="71" spans="1:38" ht="15" customHeight="1" outlineLevel="5" x14ac:dyDescent="0.3">
      <c r="A71" s="6" t="s">
        <v>30</v>
      </c>
      <c r="B71" s="7" t="s">
        <v>2</v>
      </c>
      <c r="C71" s="7" t="s">
        <v>71</v>
      </c>
      <c r="D71" s="7" t="s">
        <v>73</v>
      </c>
      <c r="E71" s="7" t="s">
        <v>31</v>
      </c>
      <c r="F71" s="7" t="s">
        <v>5</v>
      </c>
      <c r="G71" s="7"/>
      <c r="H71" s="7"/>
      <c r="I71" s="7"/>
      <c r="J71" s="7"/>
      <c r="K71" s="8">
        <v>19100</v>
      </c>
      <c r="L71" s="8">
        <v>19100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16">
        <f t="shared" si="0"/>
        <v>0</v>
      </c>
      <c r="AI71" s="8">
        <v>0</v>
      </c>
      <c r="AJ71" s="9">
        <v>0</v>
      </c>
      <c r="AK71" s="8">
        <v>0</v>
      </c>
      <c r="AL71" s="2"/>
    </row>
    <row r="72" spans="1:38" ht="42" customHeight="1" outlineLevel="3" x14ac:dyDescent="0.3">
      <c r="A72" s="6" t="s">
        <v>76</v>
      </c>
      <c r="B72" s="7" t="s">
        <v>2</v>
      </c>
      <c r="C72" s="7" t="s">
        <v>71</v>
      </c>
      <c r="D72" s="7" t="s">
        <v>77</v>
      </c>
      <c r="E72" s="7" t="s">
        <v>5</v>
      </c>
      <c r="F72" s="7" t="s">
        <v>5</v>
      </c>
      <c r="G72" s="7"/>
      <c r="H72" s="7"/>
      <c r="I72" s="7"/>
      <c r="J72" s="7"/>
      <c r="K72" s="8">
        <v>682348.77</v>
      </c>
      <c r="L72" s="8">
        <v>682348.77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583983.09</v>
      </c>
      <c r="AD72" s="8">
        <v>0</v>
      </c>
      <c r="AE72" s="8">
        <v>0</v>
      </c>
      <c r="AF72" s="8">
        <v>583983.09</v>
      </c>
      <c r="AG72" s="8">
        <v>-583983.09</v>
      </c>
      <c r="AH72" s="16">
        <f t="shared" si="0"/>
        <v>85.584251877525901</v>
      </c>
      <c r="AI72" s="8">
        <v>0</v>
      </c>
      <c r="AJ72" s="9">
        <v>0</v>
      </c>
      <c r="AK72" s="8">
        <v>0</v>
      </c>
      <c r="AL72" s="2"/>
    </row>
    <row r="73" spans="1:38" ht="25.5" customHeight="1" outlineLevel="4" x14ac:dyDescent="0.3">
      <c r="A73" s="6" t="s">
        <v>18</v>
      </c>
      <c r="B73" s="7" t="s">
        <v>2</v>
      </c>
      <c r="C73" s="7" t="s">
        <v>71</v>
      </c>
      <c r="D73" s="7" t="s">
        <v>77</v>
      </c>
      <c r="E73" s="7" t="s">
        <v>19</v>
      </c>
      <c r="F73" s="7" t="s">
        <v>5</v>
      </c>
      <c r="G73" s="7"/>
      <c r="H73" s="7"/>
      <c r="I73" s="7"/>
      <c r="J73" s="7"/>
      <c r="K73" s="8">
        <v>298697.03999999998</v>
      </c>
      <c r="L73" s="8">
        <v>298697.03999999998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200331.36</v>
      </c>
      <c r="AD73" s="8">
        <v>0</v>
      </c>
      <c r="AE73" s="8">
        <v>0</v>
      </c>
      <c r="AF73" s="8">
        <v>200331.36</v>
      </c>
      <c r="AG73" s="8">
        <v>-200331.36</v>
      </c>
      <c r="AH73" s="16">
        <f t="shared" si="0"/>
        <v>67.068411524935101</v>
      </c>
      <c r="AI73" s="8">
        <v>0</v>
      </c>
      <c r="AJ73" s="9">
        <v>0</v>
      </c>
      <c r="AK73" s="8">
        <v>0</v>
      </c>
      <c r="AL73" s="2"/>
    </row>
    <row r="74" spans="1:38" ht="25.5" customHeight="1" outlineLevel="5" x14ac:dyDescent="0.3">
      <c r="A74" s="6" t="s">
        <v>20</v>
      </c>
      <c r="B74" s="7" t="s">
        <v>2</v>
      </c>
      <c r="C74" s="7" t="s">
        <v>71</v>
      </c>
      <c r="D74" s="7" t="s">
        <v>77</v>
      </c>
      <c r="E74" s="7" t="s">
        <v>21</v>
      </c>
      <c r="F74" s="7" t="s">
        <v>5</v>
      </c>
      <c r="G74" s="7"/>
      <c r="H74" s="7"/>
      <c r="I74" s="7"/>
      <c r="J74" s="7"/>
      <c r="K74" s="8">
        <v>298697.03999999998</v>
      </c>
      <c r="L74" s="8">
        <v>298697.03999999998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200331.36</v>
      </c>
      <c r="AD74" s="8">
        <v>0</v>
      </c>
      <c r="AE74" s="8">
        <v>0</v>
      </c>
      <c r="AF74" s="8">
        <v>200331.36</v>
      </c>
      <c r="AG74" s="8">
        <v>-200331.36</v>
      </c>
      <c r="AH74" s="16">
        <f t="shared" si="0"/>
        <v>67.068411524935101</v>
      </c>
      <c r="AI74" s="8">
        <v>0</v>
      </c>
      <c r="AJ74" s="9">
        <v>0</v>
      </c>
      <c r="AK74" s="8">
        <v>0</v>
      </c>
      <c r="AL74" s="2"/>
    </row>
    <row r="75" spans="1:38" outlineLevel="4" x14ac:dyDescent="0.3">
      <c r="A75" s="6" t="s">
        <v>26</v>
      </c>
      <c r="B75" s="7" t="s">
        <v>2</v>
      </c>
      <c r="C75" s="7" t="s">
        <v>71</v>
      </c>
      <c r="D75" s="7" t="s">
        <v>77</v>
      </c>
      <c r="E75" s="7" t="s">
        <v>27</v>
      </c>
      <c r="F75" s="7" t="s">
        <v>5</v>
      </c>
      <c r="G75" s="7"/>
      <c r="H75" s="7"/>
      <c r="I75" s="7"/>
      <c r="J75" s="7"/>
      <c r="K75" s="8">
        <v>383651.73</v>
      </c>
      <c r="L75" s="8">
        <v>383651.73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383651.73</v>
      </c>
      <c r="AD75" s="8">
        <v>0</v>
      </c>
      <c r="AE75" s="8">
        <v>0</v>
      </c>
      <c r="AF75" s="8">
        <v>383651.73</v>
      </c>
      <c r="AG75" s="8">
        <v>-383651.73</v>
      </c>
      <c r="AH75" s="16">
        <f t="shared" si="0"/>
        <v>100</v>
      </c>
      <c r="AI75" s="8">
        <v>0</v>
      </c>
      <c r="AJ75" s="9">
        <v>0</v>
      </c>
      <c r="AK75" s="8">
        <v>0</v>
      </c>
      <c r="AL75" s="2"/>
    </row>
    <row r="76" spans="1:38" outlineLevel="5" x14ac:dyDescent="0.3">
      <c r="A76" s="6" t="s">
        <v>28</v>
      </c>
      <c r="B76" s="7" t="s">
        <v>2</v>
      </c>
      <c r="C76" s="7" t="s">
        <v>71</v>
      </c>
      <c r="D76" s="7" t="s">
        <v>77</v>
      </c>
      <c r="E76" s="7" t="s">
        <v>29</v>
      </c>
      <c r="F76" s="7" t="s">
        <v>5</v>
      </c>
      <c r="G76" s="7"/>
      <c r="H76" s="7"/>
      <c r="I76" s="7"/>
      <c r="J76" s="7"/>
      <c r="K76" s="8">
        <v>383651.73</v>
      </c>
      <c r="L76" s="8">
        <v>383651.73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383651.73</v>
      </c>
      <c r="AD76" s="8">
        <v>0</v>
      </c>
      <c r="AE76" s="8">
        <v>0</v>
      </c>
      <c r="AF76" s="8">
        <v>383651.73</v>
      </c>
      <c r="AG76" s="8">
        <v>-383651.73</v>
      </c>
      <c r="AH76" s="16">
        <f t="shared" ref="AH76:AH139" si="1">AC76/L76*100</f>
        <v>100</v>
      </c>
      <c r="AI76" s="8">
        <v>0</v>
      </c>
      <c r="AJ76" s="9">
        <v>0</v>
      </c>
      <c r="AK76" s="8">
        <v>0</v>
      </c>
      <c r="AL76" s="2"/>
    </row>
    <row r="77" spans="1:38" outlineLevel="1" x14ac:dyDescent="0.3">
      <c r="A77" s="6" t="s">
        <v>78</v>
      </c>
      <c r="B77" s="7" t="s">
        <v>2</v>
      </c>
      <c r="C77" s="7" t="s">
        <v>79</v>
      </c>
      <c r="D77" s="7" t="s">
        <v>4</v>
      </c>
      <c r="E77" s="7" t="s">
        <v>5</v>
      </c>
      <c r="F77" s="7" t="s">
        <v>5</v>
      </c>
      <c r="G77" s="7"/>
      <c r="H77" s="7"/>
      <c r="I77" s="7"/>
      <c r="J77" s="7"/>
      <c r="K77" s="8">
        <v>28100114.449999999</v>
      </c>
      <c r="L77" s="8">
        <v>28100114.449999999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15442870.15</v>
      </c>
      <c r="AD77" s="8">
        <v>0</v>
      </c>
      <c r="AE77" s="8">
        <v>0</v>
      </c>
      <c r="AF77" s="8">
        <v>15442870.15</v>
      </c>
      <c r="AG77" s="8">
        <v>-15442870.15</v>
      </c>
      <c r="AH77" s="16">
        <f t="shared" si="1"/>
        <v>54.95660943829359</v>
      </c>
      <c r="AI77" s="8">
        <v>0</v>
      </c>
      <c r="AJ77" s="9">
        <v>0</v>
      </c>
      <c r="AK77" s="8">
        <v>0</v>
      </c>
      <c r="AL77" s="2"/>
    </row>
    <row r="78" spans="1:38" ht="15.75" customHeight="1" outlineLevel="2" x14ac:dyDescent="0.3">
      <c r="A78" s="6" t="s">
        <v>80</v>
      </c>
      <c r="B78" s="7" t="s">
        <v>2</v>
      </c>
      <c r="C78" s="7" t="s">
        <v>81</v>
      </c>
      <c r="D78" s="7" t="s">
        <v>4</v>
      </c>
      <c r="E78" s="7" t="s">
        <v>5</v>
      </c>
      <c r="F78" s="7" t="s">
        <v>5</v>
      </c>
      <c r="G78" s="7"/>
      <c r="H78" s="7"/>
      <c r="I78" s="7"/>
      <c r="J78" s="7"/>
      <c r="K78" s="8">
        <v>1030925.5</v>
      </c>
      <c r="L78" s="8">
        <v>1030925.5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16">
        <f t="shared" si="1"/>
        <v>0</v>
      </c>
      <c r="AI78" s="8">
        <v>0</v>
      </c>
      <c r="AJ78" s="9">
        <v>0</v>
      </c>
      <c r="AK78" s="8">
        <v>0</v>
      </c>
      <c r="AL78" s="2"/>
    </row>
    <row r="79" spans="1:38" ht="39" customHeight="1" outlineLevel="3" x14ac:dyDescent="0.3">
      <c r="A79" s="6" t="s">
        <v>82</v>
      </c>
      <c r="B79" s="7" t="s">
        <v>2</v>
      </c>
      <c r="C79" s="7" t="s">
        <v>81</v>
      </c>
      <c r="D79" s="7" t="s">
        <v>83</v>
      </c>
      <c r="E79" s="7" t="s">
        <v>5</v>
      </c>
      <c r="F79" s="7" t="s">
        <v>5</v>
      </c>
      <c r="G79" s="7"/>
      <c r="H79" s="7"/>
      <c r="I79" s="7"/>
      <c r="J79" s="7"/>
      <c r="K79" s="8">
        <v>900000</v>
      </c>
      <c r="L79" s="8">
        <v>900000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16">
        <f t="shared" si="1"/>
        <v>0</v>
      </c>
      <c r="AI79" s="8">
        <v>0</v>
      </c>
      <c r="AJ79" s="9">
        <v>0</v>
      </c>
      <c r="AK79" s="8">
        <v>0</v>
      </c>
      <c r="AL79" s="2"/>
    </row>
    <row r="80" spans="1:38" outlineLevel="4" x14ac:dyDescent="0.3">
      <c r="A80" s="6" t="s">
        <v>26</v>
      </c>
      <c r="B80" s="7" t="s">
        <v>2</v>
      </c>
      <c r="C80" s="7" t="s">
        <v>81</v>
      </c>
      <c r="D80" s="7" t="s">
        <v>83</v>
      </c>
      <c r="E80" s="7" t="s">
        <v>27</v>
      </c>
      <c r="F80" s="7" t="s">
        <v>5</v>
      </c>
      <c r="G80" s="7"/>
      <c r="H80" s="7"/>
      <c r="I80" s="7"/>
      <c r="J80" s="7"/>
      <c r="K80" s="8">
        <v>900000</v>
      </c>
      <c r="L80" s="8">
        <v>900000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16">
        <f t="shared" si="1"/>
        <v>0</v>
      </c>
      <c r="AI80" s="8">
        <v>0</v>
      </c>
      <c r="AJ80" s="9">
        <v>0</v>
      </c>
      <c r="AK80" s="8">
        <v>0</v>
      </c>
      <c r="AL80" s="2"/>
    </row>
    <row r="81" spans="1:38" ht="51.75" customHeight="1" outlineLevel="5" x14ac:dyDescent="0.3">
      <c r="A81" s="6" t="s">
        <v>84</v>
      </c>
      <c r="B81" s="7" t="s">
        <v>2</v>
      </c>
      <c r="C81" s="7" t="s">
        <v>81</v>
      </c>
      <c r="D81" s="7" t="s">
        <v>83</v>
      </c>
      <c r="E81" s="7" t="s">
        <v>85</v>
      </c>
      <c r="F81" s="7" t="s">
        <v>5</v>
      </c>
      <c r="G81" s="7"/>
      <c r="H81" s="7"/>
      <c r="I81" s="7"/>
      <c r="J81" s="7"/>
      <c r="K81" s="8">
        <v>900000</v>
      </c>
      <c r="L81" s="8">
        <v>900000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16">
        <f t="shared" si="1"/>
        <v>0</v>
      </c>
      <c r="AI81" s="8">
        <v>0</v>
      </c>
      <c r="AJ81" s="9">
        <v>0</v>
      </c>
      <c r="AK81" s="8">
        <v>0</v>
      </c>
      <c r="AL81" s="2"/>
    </row>
    <row r="82" spans="1:38" ht="102.75" customHeight="1" outlineLevel="3" x14ac:dyDescent="0.3">
      <c r="A82" s="6" t="s">
        <v>86</v>
      </c>
      <c r="B82" s="7" t="s">
        <v>2</v>
      </c>
      <c r="C82" s="7" t="s">
        <v>81</v>
      </c>
      <c r="D82" s="7" t="s">
        <v>87</v>
      </c>
      <c r="E82" s="7" t="s">
        <v>5</v>
      </c>
      <c r="F82" s="7" t="s">
        <v>5</v>
      </c>
      <c r="G82" s="7"/>
      <c r="H82" s="7"/>
      <c r="I82" s="7"/>
      <c r="J82" s="7"/>
      <c r="K82" s="8">
        <v>130925.5</v>
      </c>
      <c r="L82" s="8">
        <v>130925.5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16">
        <f t="shared" si="1"/>
        <v>0</v>
      </c>
      <c r="AI82" s="8">
        <v>0</v>
      </c>
      <c r="AJ82" s="9">
        <v>0</v>
      </c>
      <c r="AK82" s="8">
        <v>0</v>
      </c>
      <c r="AL82" s="2"/>
    </row>
    <row r="83" spans="1:38" ht="27" customHeight="1" outlineLevel="4" x14ac:dyDescent="0.3">
      <c r="A83" s="6" t="s">
        <v>18</v>
      </c>
      <c r="B83" s="7" t="s">
        <v>2</v>
      </c>
      <c r="C83" s="7" t="s">
        <v>81</v>
      </c>
      <c r="D83" s="7" t="s">
        <v>87</v>
      </c>
      <c r="E83" s="7" t="s">
        <v>19</v>
      </c>
      <c r="F83" s="7" t="s">
        <v>5</v>
      </c>
      <c r="G83" s="7"/>
      <c r="H83" s="7"/>
      <c r="I83" s="7"/>
      <c r="J83" s="7"/>
      <c r="K83" s="8">
        <v>130925.5</v>
      </c>
      <c r="L83" s="8">
        <v>130925.5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16">
        <f t="shared" si="1"/>
        <v>0</v>
      </c>
      <c r="AI83" s="8">
        <v>0</v>
      </c>
      <c r="AJ83" s="9">
        <v>0</v>
      </c>
      <c r="AK83" s="8">
        <v>0</v>
      </c>
      <c r="AL83" s="2"/>
    </row>
    <row r="84" spans="1:38" ht="27" customHeight="1" outlineLevel="5" x14ac:dyDescent="0.3">
      <c r="A84" s="6" t="s">
        <v>20</v>
      </c>
      <c r="B84" s="7" t="s">
        <v>2</v>
      </c>
      <c r="C84" s="7" t="s">
        <v>81</v>
      </c>
      <c r="D84" s="7" t="s">
        <v>87</v>
      </c>
      <c r="E84" s="7" t="s">
        <v>21</v>
      </c>
      <c r="F84" s="7" t="s">
        <v>5</v>
      </c>
      <c r="G84" s="7"/>
      <c r="H84" s="7"/>
      <c r="I84" s="7"/>
      <c r="J84" s="7"/>
      <c r="K84" s="8">
        <v>130925.5</v>
      </c>
      <c r="L84" s="8">
        <v>130925.5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16">
        <f t="shared" si="1"/>
        <v>0</v>
      </c>
      <c r="AI84" s="8">
        <v>0</v>
      </c>
      <c r="AJ84" s="9">
        <v>0</v>
      </c>
      <c r="AK84" s="8">
        <v>0</v>
      </c>
      <c r="AL84" s="2"/>
    </row>
    <row r="85" spans="1:38" outlineLevel="2" x14ac:dyDescent="0.3">
      <c r="A85" s="6" t="s">
        <v>88</v>
      </c>
      <c r="B85" s="7" t="s">
        <v>2</v>
      </c>
      <c r="C85" s="7" t="s">
        <v>89</v>
      </c>
      <c r="D85" s="7" t="s">
        <v>4</v>
      </c>
      <c r="E85" s="7" t="s">
        <v>5</v>
      </c>
      <c r="F85" s="7" t="s">
        <v>5</v>
      </c>
      <c r="G85" s="7"/>
      <c r="H85" s="7"/>
      <c r="I85" s="7"/>
      <c r="J85" s="7"/>
      <c r="K85" s="8">
        <v>5030000</v>
      </c>
      <c r="L85" s="8">
        <v>5030000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3885625.73</v>
      </c>
      <c r="AD85" s="8">
        <v>0</v>
      </c>
      <c r="AE85" s="8">
        <v>0</v>
      </c>
      <c r="AF85" s="8">
        <v>3885625.73</v>
      </c>
      <c r="AG85" s="8">
        <v>-3885625.73</v>
      </c>
      <c r="AH85" s="16">
        <f t="shared" si="1"/>
        <v>77.249020477137179</v>
      </c>
      <c r="AI85" s="8">
        <v>0</v>
      </c>
      <c r="AJ85" s="9">
        <v>0</v>
      </c>
      <c r="AK85" s="8">
        <v>0</v>
      </c>
      <c r="AL85" s="2"/>
    </row>
    <row r="86" spans="1:38" ht="65.25" customHeight="1" outlineLevel="3" x14ac:dyDescent="0.3">
      <c r="A86" s="6" t="s">
        <v>90</v>
      </c>
      <c r="B86" s="7" t="s">
        <v>2</v>
      </c>
      <c r="C86" s="7" t="s">
        <v>89</v>
      </c>
      <c r="D86" s="7" t="s">
        <v>91</v>
      </c>
      <c r="E86" s="7" t="s">
        <v>5</v>
      </c>
      <c r="F86" s="7" t="s">
        <v>5</v>
      </c>
      <c r="G86" s="7"/>
      <c r="H86" s="7"/>
      <c r="I86" s="7"/>
      <c r="J86" s="7"/>
      <c r="K86" s="8">
        <v>4711500</v>
      </c>
      <c r="L86" s="8">
        <v>4711500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3623050</v>
      </c>
      <c r="AD86" s="8">
        <v>0</v>
      </c>
      <c r="AE86" s="8">
        <v>0</v>
      </c>
      <c r="AF86" s="8">
        <v>3623050</v>
      </c>
      <c r="AG86" s="8">
        <v>-3623050</v>
      </c>
      <c r="AH86" s="16">
        <f t="shared" si="1"/>
        <v>76.898015494004028</v>
      </c>
      <c r="AI86" s="8">
        <v>0</v>
      </c>
      <c r="AJ86" s="9">
        <v>0</v>
      </c>
      <c r="AK86" s="8">
        <v>0</v>
      </c>
      <c r="AL86" s="2"/>
    </row>
    <row r="87" spans="1:38" ht="27" customHeight="1" outlineLevel="4" x14ac:dyDescent="0.3">
      <c r="A87" s="6" t="s">
        <v>18</v>
      </c>
      <c r="B87" s="7" t="s">
        <v>2</v>
      </c>
      <c r="C87" s="7" t="s">
        <v>89</v>
      </c>
      <c r="D87" s="7" t="s">
        <v>91</v>
      </c>
      <c r="E87" s="7" t="s">
        <v>19</v>
      </c>
      <c r="F87" s="7" t="s">
        <v>5</v>
      </c>
      <c r="G87" s="7"/>
      <c r="H87" s="7"/>
      <c r="I87" s="7"/>
      <c r="J87" s="7"/>
      <c r="K87" s="8">
        <v>78000</v>
      </c>
      <c r="L87" s="8">
        <v>78000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78000</v>
      </c>
      <c r="AD87" s="8">
        <v>0</v>
      </c>
      <c r="AE87" s="8">
        <v>0</v>
      </c>
      <c r="AF87" s="8">
        <v>78000</v>
      </c>
      <c r="AG87" s="8">
        <v>-78000</v>
      </c>
      <c r="AH87" s="16">
        <f t="shared" si="1"/>
        <v>100</v>
      </c>
      <c r="AI87" s="8">
        <v>0</v>
      </c>
      <c r="AJ87" s="9">
        <v>0</v>
      </c>
      <c r="AK87" s="8">
        <v>0</v>
      </c>
      <c r="AL87" s="2"/>
    </row>
    <row r="88" spans="1:38" ht="26.25" customHeight="1" outlineLevel="5" x14ac:dyDescent="0.3">
      <c r="A88" s="6" t="s">
        <v>20</v>
      </c>
      <c r="B88" s="7" t="s">
        <v>2</v>
      </c>
      <c r="C88" s="7" t="s">
        <v>89</v>
      </c>
      <c r="D88" s="7" t="s">
        <v>91</v>
      </c>
      <c r="E88" s="7" t="s">
        <v>21</v>
      </c>
      <c r="F88" s="7" t="s">
        <v>5</v>
      </c>
      <c r="G88" s="7"/>
      <c r="H88" s="7"/>
      <c r="I88" s="7"/>
      <c r="J88" s="7"/>
      <c r="K88" s="8">
        <v>78000</v>
      </c>
      <c r="L88" s="8">
        <v>78000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78000</v>
      </c>
      <c r="AD88" s="8">
        <v>0</v>
      </c>
      <c r="AE88" s="8">
        <v>0</v>
      </c>
      <c r="AF88" s="8">
        <v>78000</v>
      </c>
      <c r="AG88" s="8">
        <v>-78000</v>
      </c>
      <c r="AH88" s="16">
        <f t="shared" si="1"/>
        <v>100</v>
      </c>
      <c r="AI88" s="8">
        <v>0</v>
      </c>
      <c r="AJ88" s="9">
        <v>0</v>
      </c>
      <c r="AK88" s="8">
        <v>0</v>
      </c>
      <c r="AL88" s="2"/>
    </row>
    <row r="89" spans="1:38" outlineLevel="4" x14ac:dyDescent="0.3">
      <c r="A89" s="6" t="s">
        <v>26</v>
      </c>
      <c r="B89" s="7" t="s">
        <v>2</v>
      </c>
      <c r="C89" s="7" t="s">
        <v>89</v>
      </c>
      <c r="D89" s="7" t="s">
        <v>91</v>
      </c>
      <c r="E89" s="7" t="s">
        <v>27</v>
      </c>
      <c r="F89" s="7" t="s">
        <v>5</v>
      </c>
      <c r="G89" s="7"/>
      <c r="H89" s="7"/>
      <c r="I89" s="7"/>
      <c r="J89" s="7"/>
      <c r="K89" s="8">
        <v>4633500</v>
      </c>
      <c r="L89" s="8">
        <v>4633500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3545050</v>
      </c>
      <c r="AD89" s="8">
        <v>0</v>
      </c>
      <c r="AE89" s="8">
        <v>0</v>
      </c>
      <c r="AF89" s="8">
        <v>3545050</v>
      </c>
      <c r="AG89" s="8">
        <v>-3545050</v>
      </c>
      <c r="AH89" s="16">
        <f t="shared" si="1"/>
        <v>76.509118377036799</v>
      </c>
      <c r="AI89" s="8">
        <v>0</v>
      </c>
      <c r="AJ89" s="9">
        <v>0</v>
      </c>
      <c r="AK89" s="8">
        <v>0</v>
      </c>
      <c r="AL89" s="2"/>
    </row>
    <row r="90" spans="1:38" ht="51" customHeight="1" outlineLevel="5" x14ac:dyDescent="0.3">
      <c r="A90" s="6" t="s">
        <v>84</v>
      </c>
      <c r="B90" s="7" t="s">
        <v>2</v>
      </c>
      <c r="C90" s="7" t="s">
        <v>89</v>
      </c>
      <c r="D90" s="7" t="s">
        <v>91</v>
      </c>
      <c r="E90" s="7" t="s">
        <v>85</v>
      </c>
      <c r="F90" s="7" t="s">
        <v>5</v>
      </c>
      <c r="G90" s="7"/>
      <c r="H90" s="7"/>
      <c r="I90" s="7"/>
      <c r="J90" s="7"/>
      <c r="K90" s="8">
        <v>4633500</v>
      </c>
      <c r="L90" s="8">
        <v>4633500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3545050</v>
      </c>
      <c r="AD90" s="8">
        <v>0</v>
      </c>
      <c r="AE90" s="8">
        <v>0</v>
      </c>
      <c r="AF90" s="8">
        <v>3545050</v>
      </c>
      <c r="AG90" s="8">
        <v>-3545050</v>
      </c>
      <c r="AH90" s="16">
        <f t="shared" si="1"/>
        <v>76.509118377036799</v>
      </c>
      <c r="AI90" s="8">
        <v>0</v>
      </c>
      <c r="AJ90" s="9">
        <v>0</v>
      </c>
      <c r="AK90" s="8">
        <v>0</v>
      </c>
      <c r="AL90" s="2"/>
    </row>
    <row r="91" spans="1:38" ht="25.5" customHeight="1" outlineLevel="3" x14ac:dyDescent="0.3">
      <c r="A91" s="6" t="s">
        <v>92</v>
      </c>
      <c r="B91" s="7" t="s">
        <v>2</v>
      </c>
      <c r="C91" s="7" t="s">
        <v>89</v>
      </c>
      <c r="D91" s="7" t="s">
        <v>93</v>
      </c>
      <c r="E91" s="7" t="s">
        <v>5</v>
      </c>
      <c r="F91" s="7" t="s">
        <v>5</v>
      </c>
      <c r="G91" s="7"/>
      <c r="H91" s="7"/>
      <c r="I91" s="7"/>
      <c r="J91" s="7"/>
      <c r="K91" s="8">
        <v>110000</v>
      </c>
      <c r="L91" s="8">
        <v>110000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97110.73</v>
      </c>
      <c r="AD91" s="8">
        <v>0</v>
      </c>
      <c r="AE91" s="8">
        <v>0</v>
      </c>
      <c r="AF91" s="8">
        <v>97110.73</v>
      </c>
      <c r="AG91" s="8">
        <v>-97110.73</v>
      </c>
      <c r="AH91" s="16">
        <f t="shared" si="1"/>
        <v>88.282481818181807</v>
      </c>
      <c r="AI91" s="8">
        <v>0</v>
      </c>
      <c r="AJ91" s="9">
        <v>0</v>
      </c>
      <c r="AK91" s="8">
        <v>0</v>
      </c>
      <c r="AL91" s="2"/>
    </row>
    <row r="92" spans="1:38" ht="25.5" customHeight="1" outlineLevel="4" x14ac:dyDescent="0.3">
      <c r="A92" s="6" t="s">
        <v>18</v>
      </c>
      <c r="B92" s="7" t="s">
        <v>2</v>
      </c>
      <c r="C92" s="7" t="s">
        <v>89</v>
      </c>
      <c r="D92" s="7" t="s">
        <v>93</v>
      </c>
      <c r="E92" s="7" t="s">
        <v>19</v>
      </c>
      <c r="F92" s="7" t="s">
        <v>5</v>
      </c>
      <c r="G92" s="7"/>
      <c r="H92" s="7"/>
      <c r="I92" s="7"/>
      <c r="J92" s="7"/>
      <c r="K92" s="8">
        <v>110000</v>
      </c>
      <c r="L92" s="8">
        <v>110000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97110.73</v>
      </c>
      <c r="AD92" s="8">
        <v>0</v>
      </c>
      <c r="AE92" s="8">
        <v>0</v>
      </c>
      <c r="AF92" s="8">
        <v>97110.73</v>
      </c>
      <c r="AG92" s="8">
        <v>-97110.73</v>
      </c>
      <c r="AH92" s="16">
        <f t="shared" si="1"/>
        <v>88.282481818181807</v>
      </c>
      <c r="AI92" s="8">
        <v>0</v>
      </c>
      <c r="AJ92" s="9">
        <v>0</v>
      </c>
      <c r="AK92" s="8">
        <v>0</v>
      </c>
      <c r="AL92" s="2"/>
    </row>
    <row r="93" spans="1:38" ht="26.25" customHeight="1" outlineLevel="5" x14ac:dyDescent="0.3">
      <c r="A93" s="6" t="s">
        <v>20</v>
      </c>
      <c r="B93" s="7" t="s">
        <v>2</v>
      </c>
      <c r="C93" s="7" t="s">
        <v>89</v>
      </c>
      <c r="D93" s="7" t="s">
        <v>93</v>
      </c>
      <c r="E93" s="7" t="s">
        <v>21</v>
      </c>
      <c r="F93" s="7" t="s">
        <v>5</v>
      </c>
      <c r="G93" s="7"/>
      <c r="H93" s="7"/>
      <c r="I93" s="7"/>
      <c r="J93" s="7"/>
      <c r="K93" s="8">
        <v>110000</v>
      </c>
      <c r="L93" s="8">
        <v>110000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97110.73</v>
      </c>
      <c r="AD93" s="8">
        <v>0</v>
      </c>
      <c r="AE93" s="8">
        <v>0</v>
      </c>
      <c r="AF93" s="8">
        <v>97110.73</v>
      </c>
      <c r="AG93" s="8">
        <v>-97110.73</v>
      </c>
      <c r="AH93" s="16">
        <f t="shared" si="1"/>
        <v>88.282481818181807</v>
      </c>
      <c r="AI93" s="8">
        <v>0</v>
      </c>
      <c r="AJ93" s="9">
        <v>0</v>
      </c>
      <c r="AK93" s="8">
        <v>0</v>
      </c>
      <c r="AL93" s="2"/>
    </row>
    <row r="94" spans="1:38" ht="26.4" outlineLevel="3" x14ac:dyDescent="0.3">
      <c r="A94" s="6" t="s">
        <v>94</v>
      </c>
      <c r="B94" s="7" t="s">
        <v>2</v>
      </c>
      <c r="C94" s="7" t="s">
        <v>89</v>
      </c>
      <c r="D94" s="7" t="s">
        <v>95</v>
      </c>
      <c r="E94" s="7" t="s">
        <v>5</v>
      </c>
      <c r="F94" s="7" t="s">
        <v>5</v>
      </c>
      <c r="G94" s="7"/>
      <c r="H94" s="7"/>
      <c r="I94" s="7"/>
      <c r="J94" s="7"/>
      <c r="K94" s="8">
        <v>208500</v>
      </c>
      <c r="L94" s="8">
        <v>208500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165465</v>
      </c>
      <c r="AD94" s="8">
        <v>0</v>
      </c>
      <c r="AE94" s="8">
        <v>0</v>
      </c>
      <c r="AF94" s="8">
        <v>165465</v>
      </c>
      <c r="AG94" s="8">
        <v>-165465</v>
      </c>
      <c r="AH94" s="16">
        <f t="shared" si="1"/>
        <v>79.359712230215834</v>
      </c>
      <c r="AI94" s="8">
        <v>0</v>
      </c>
      <c r="AJ94" s="9">
        <v>0</v>
      </c>
      <c r="AK94" s="8">
        <v>0</v>
      </c>
      <c r="AL94" s="2"/>
    </row>
    <row r="95" spans="1:38" outlineLevel="4" x14ac:dyDescent="0.3">
      <c r="A95" s="6" t="s">
        <v>26</v>
      </c>
      <c r="B95" s="7" t="s">
        <v>2</v>
      </c>
      <c r="C95" s="7" t="s">
        <v>89</v>
      </c>
      <c r="D95" s="7" t="s">
        <v>95</v>
      </c>
      <c r="E95" s="7" t="s">
        <v>27</v>
      </c>
      <c r="F95" s="7" t="s">
        <v>5</v>
      </c>
      <c r="G95" s="7"/>
      <c r="H95" s="7"/>
      <c r="I95" s="7"/>
      <c r="J95" s="7"/>
      <c r="K95" s="8">
        <v>208500</v>
      </c>
      <c r="L95" s="8">
        <v>208500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165465</v>
      </c>
      <c r="AD95" s="8">
        <v>0</v>
      </c>
      <c r="AE95" s="8">
        <v>0</v>
      </c>
      <c r="AF95" s="8">
        <v>165465</v>
      </c>
      <c r="AG95" s="8">
        <v>-165465</v>
      </c>
      <c r="AH95" s="16">
        <f t="shared" si="1"/>
        <v>79.359712230215834</v>
      </c>
      <c r="AI95" s="8">
        <v>0</v>
      </c>
      <c r="AJ95" s="9">
        <v>0</v>
      </c>
      <c r="AK95" s="8">
        <v>0</v>
      </c>
      <c r="AL95" s="2"/>
    </row>
    <row r="96" spans="1:38" ht="13.5" customHeight="1" outlineLevel="5" x14ac:dyDescent="0.3">
      <c r="A96" s="6" t="s">
        <v>30</v>
      </c>
      <c r="B96" s="7" t="s">
        <v>2</v>
      </c>
      <c r="C96" s="7" t="s">
        <v>89</v>
      </c>
      <c r="D96" s="7" t="s">
        <v>95</v>
      </c>
      <c r="E96" s="7" t="s">
        <v>31</v>
      </c>
      <c r="F96" s="7" t="s">
        <v>5</v>
      </c>
      <c r="G96" s="7"/>
      <c r="H96" s="7"/>
      <c r="I96" s="7"/>
      <c r="J96" s="7"/>
      <c r="K96" s="8">
        <v>208500</v>
      </c>
      <c r="L96" s="8">
        <v>208500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165465</v>
      </c>
      <c r="AD96" s="8">
        <v>0</v>
      </c>
      <c r="AE96" s="8">
        <v>0</v>
      </c>
      <c r="AF96" s="8">
        <v>165465</v>
      </c>
      <c r="AG96" s="8">
        <v>-165465</v>
      </c>
      <c r="AH96" s="16">
        <f t="shared" si="1"/>
        <v>79.359712230215834</v>
      </c>
      <c r="AI96" s="8">
        <v>0</v>
      </c>
      <c r="AJ96" s="9">
        <v>0</v>
      </c>
      <c r="AK96" s="8">
        <v>0</v>
      </c>
      <c r="AL96" s="2"/>
    </row>
    <row r="97" spans="1:38" ht="12.75" customHeight="1" outlineLevel="2" x14ac:dyDescent="0.3">
      <c r="A97" s="6" t="s">
        <v>96</v>
      </c>
      <c r="B97" s="7" t="s">
        <v>2</v>
      </c>
      <c r="C97" s="7" t="s">
        <v>97</v>
      </c>
      <c r="D97" s="7" t="s">
        <v>4</v>
      </c>
      <c r="E97" s="7" t="s">
        <v>5</v>
      </c>
      <c r="F97" s="7" t="s">
        <v>5</v>
      </c>
      <c r="G97" s="7"/>
      <c r="H97" s="7"/>
      <c r="I97" s="7"/>
      <c r="J97" s="7"/>
      <c r="K97" s="8">
        <v>16276199.949999999</v>
      </c>
      <c r="L97" s="8">
        <v>16276199.949999999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7494180.4199999999</v>
      </c>
      <c r="AD97" s="8">
        <v>0</v>
      </c>
      <c r="AE97" s="8">
        <v>0</v>
      </c>
      <c r="AF97" s="8">
        <v>7494180.4199999999</v>
      </c>
      <c r="AG97" s="8">
        <v>-7494180.4199999999</v>
      </c>
      <c r="AH97" s="16">
        <f t="shared" si="1"/>
        <v>46.043796727871978</v>
      </c>
      <c r="AI97" s="8">
        <v>0</v>
      </c>
      <c r="AJ97" s="9">
        <v>0</v>
      </c>
      <c r="AK97" s="8">
        <v>0</v>
      </c>
      <c r="AL97" s="2"/>
    </row>
    <row r="98" spans="1:38" ht="28.5" customHeight="1" outlineLevel="3" x14ac:dyDescent="0.3">
      <c r="A98" s="6" t="s">
        <v>98</v>
      </c>
      <c r="B98" s="7" t="s">
        <v>2</v>
      </c>
      <c r="C98" s="7" t="s">
        <v>97</v>
      </c>
      <c r="D98" s="7" t="s">
        <v>99</v>
      </c>
      <c r="E98" s="7" t="s">
        <v>5</v>
      </c>
      <c r="F98" s="7" t="s">
        <v>5</v>
      </c>
      <c r="G98" s="7"/>
      <c r="H98" s="7"/>
      <c r="I98" s="7"/>
      <c r="J98" s="7"/>
      <c r="K98" s="8">
        <v>8276199.9500000002</v>
      </c>
      <c r="L98" s="8">
        <v>8276199.9500000002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2663400</v>
      </c>
      <c r="AD98" s="8">
        <v>0</v>
      </c>
      <c r="AE98" s="8">
        <v>0</v>
      </c>
      <c r="AF98" s="8">
        <v>2663400</v>
      </c>
      <c r="AG98" s="8">
        <v>-2663400</v>
      </c>
      <c r="AH98" s="16">
        <f t="shared" si="1"/>
        <v>32.181436119121308</v>
      </c>
      <c r="AI98" s="8">
        <v>0</v>
      </c>
      <c r="AJ98" s="9">
        <v>0</v>
      </c>
      <c r="AK98" s="8">
        <v>0</v>
      </c>
      <c r="AL98" s="2"/>
    </row>
    <row r="99" spans="1:38" ht="27.75" customHeight="1" outlineLevel="4" x14ac:dyDescent="0.3">
      <c r="A99" s="6" t="s">
        <v>18</v>
      </c>
      <c r="B99" s="7" t="s">
        <v>2</v>
      </c>
      <c r="C99" s="7" t="s">
        <v>97</v>
      </c>
      <c r="D99" s="7" t="s">
        <v>99</v>
      </c>
      <c r="E99" s="7" t="s">
        <v>19</v>
      </c>
      <c r="F99" s="7" t="s">
        <v>5</v>
      </c>
      <c r="G99" s="7"/>
      <c r="H99" s="7"/>
      <c r="I99" s="7"/>
      <c r="J99" s="7"/>
      <c r="K99" s="8">
        <v>8276199.9500000002</v>
      </c>
      <c r="L99" s="8">
        <v>8276199.9500000002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2663400</v>
      </c>
      <c r="AD99" s="8">
        <v>0</v>
      </c>
      <c r="AE99" s="8">
        <v>0</v>
      </c>
      <c r="AF99" s="8">
        <v>2663400</v>
      </c>
      <c r="AG99" s="8">
        <v>-2663400</v>
      </c>
      <c r="AH99" s="16">
        <f t="shared" si="1"/>
        <v>32.181436119121308</v>
      </c>
      <c r="AI99" s="8">
        <v>0</v>
      </c>
      <c r="AJ99" s="9">
        <v>0</v>
      </c>
      <c r="AK99" s="8">
        <v>0</v>
      </c>
      <c r="AL99" s="2"/>
    </row>
    <row r="100" spans="1:38" ht="27.75" customHeight="1" outlineLevel="5" x14ac:dyDescent="0.3">
      <c r="A100" s="6" t="s">
        <v>20</v>
      </c>
      <c r="B100" s="7" t="s">
        <v>2</v>
      </c>
      <c r="C100" s="7" t="s">
        <v>97</v>
      </c>
      <c r="D100" s="7" t="s">
        <v>99</v>
      </c>
      <c r="E100" s="7" t="s">
        <v>21</v>
      </c>
      <c r="F100" s="7" t="s">
        <v>5</v>
      </c>
      <c r="G100" s="7"/>
      <c r="H100" s="7"/>
      <c r="I100" s="7"/>
      <c r="J100" s="7"/>
      <c r="K100" s="8">
        <v>8276199.9500000002</v>
      </c>
      <c r="L100" s="8">
        <v>8276199.9500000002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2663400</v>
      </c>
      <c r="AD100" s="8">
        <v>0</v>
      </c>
      <c r="AE100" s="8">
        <v>0</v>
      </c>
      <c r="AF100" s="8">
        <v>2663400</v>
      </c>
      <c r="AG100" s="8">
        <v>-2663400</v>
      </c>
      <c r="AH100" s="16">
        <f t="shared" si="1"/>
        <v>32.181436119121308</v>
      </c>
      <c r="AI100" s="8">
        <v>0</v>
      </c>
      <c r="AJ100" s="9">
        <v>0</v>
      </c>
      <c r="AK100" s="8">
        <v>0</v>
      </c>
      <c r="AL100" s="2"/>
    </row>
    <row r="101" spans="1:38" ht="52.5" customHeight="1" outlineLevel="3" x14ac:dyDescent="0.3">
      <c r="A101" s="6" t="s">
        <v>100</v>
      </c>
      <c r="B101" s="7" t="s">
        <v>2</v>
      </c>
      <c r="C101" s="7" t="s">
        <v>97</v>
      </c>
      <c r="D101" s="7" t="s">
        <v>101</v>
      </c>
      <c r="E101" s="7" t="s">
        <v>5</v>
      </c>
      <c r="F101" s="7" t="s">
        <v>5</v>
      </c>
      <c r="G101" s="7"/>
      <c r="H101" s="7"/>
      <c r="I101" s="7"/>
      <c r="J101" s="7"/>
      <c r="K101" s="8">
        <v>8000000</v>
      </c>
      <c r="L101" s="8">
        <v>8000000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4830780.42</v>
      </c>
      <c r="AD101" s="8">
        <v>0</v>
      </c>
      <c r="AE101" s="8">
        <v>0</v>
      </c>
      <c r="AF101" s="8">
        <v>4830780.42</v>
      </c>
      <c r="AG101" s="8">
        <v>-4830780.42</v>
      </c>
      <c r="AH101" s="16">
        <f t="shared" si="1"/>
        <v>60.384755249999998</v>
      </c>
      <c r="AI101" s="8">
        <v>0</v>
      </c>
      <c r="AJ101" s="9">
        <v>0</v>
      </c>
      <c r="AK101" s="8">
        <v>0</v>
      </c>
      <c r="AL101" s="2"/>
    </row>
    <row r="102" spans="1:38" outlineLevel="4" x14ac:dyDescent="0.3">
      <c r="A102" s="6" t="s">
        <v>50</v>
      </c>
      <c r="B102" s="7" t="s">
        <v>2</v>
      </c>
      <c r="C102" s="7" t="s">
        <v>97</v>
      </c>
      <c r="D102" s="7" t="s">
        <v>101</v>
      </c>
      <c r="E102" s="7" t="s">
        <v>51</v>
      </c>
      <c r="F102" s="7" t="s">
        <v>5</v>
      </c>
      <c r="G102" s="7"/>
      <c r="H102" s="7"/>
      <c r="I102" s="7"/>
      <c r="J102" s="7"/>
      <c r="K102" s="8">
        <v>8000000</v>
      </c>
      <c r="L102" s="8">
        <v>8000000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4830780.42</v>
      </c>
      <c r="AD102" s="8">
        <v>0</v>
      </c>
      <c r="AE102" s="8">
        <v>0</v>
      </c>
      <c r="AF102" s="8">
        <v>4830780.42</v>
      </c>
      <c r="AG102" s="8">
        <v>-4830780.42</v>
      </c>
      <c r="AH102" s="16">
        <f t="shared" si="1"/>
        <v>60.384755249999998</v>
      </c>
      <c r="AI102" s="8">
        <v>0</v>
      </c>
      <c r="AJ102" s="9">
        <v>0</v>
      </c>
      <c r="AK102" s="8">
        <v>0</v>
      </c>
      <c r="AL102" s="2"/>
    </row>
    <row r="103" spans="1:38" ht="13.5" customHeight="1" outlineLevel="5" x14ac:dyDescent="0.3">
      <c r="A103" s="6" t="s">
        <v>102</v>
      </c>
      <c r="B103" s="7" t="s">
        <v>2</v>
      </c>
      <c r="C103" s="7" t="s">
        <v>97</v>
      </c>
      <c r="D103" s="7" t="s">
        <v>101</v>
      </c>
      <c r="E103" s="7" t="s">
        <v>103</v>
      </c>
      <c r="F103" s="7" t="s">
        <v>5</v>
      </c>
      <c r="G103" s="7"/>
      <c r="H103" s="7"/>
      <c r="I103" s="7"/>
      <c r="J103" s="7"/>
      <c r="K103" s="8">
        <v>8000000</v>
      </c>
      <c r="L103" s="8">
        <v>8000000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4830780.42</v>
      </c>
      <c r="AD103" s="8">
        <v>0</v>
      </c>
      <c r="AE103" s="8">
        <v>0</v>
      </c>
      <c r="AF103" s="8">
        <v>4830780.42</v>
      </c>
      <c r="AG103" s="8">
        <v>-4830780.42</v>
      </c>
      <c r="AH103" s="16">
        <f t="shared" si="1"/>
        <v>60.384755249999998</v>
      </c>
      <c r="AI103" s="8">
        <v>0</v>
      </c>
      <c r="AJ103" s="9">
        <v>0</v>
      </c>
      <c r="AK103" s="8">
        <v>0</v>
      </c>
      <c r="AL103" s="2"/>
    </row>
    <row r="104" spans="1:38" ht="13.5" customHeight="1" outlineLevel="2" x14ac:dyDescent="0.3">
      <c r="A104" s="6" t="s">
        <v>104</v>
      </c>
      <c r="B104" s="7" t="s">
        <v>2</v>
      </c>
      <c r="C104" s="7" t="s">
        <v>105</v>
      </c>
      <c r="D104" s="7" t="s">
        <v>4</v>
      </c>
      <c r="E104" s="7" t="s">
        <v>5</v>
      </c>
      <c r="F104" s="7" t="s">
        <v>5</v>
      </c>
      <c r="G104" s="7"/>
      <c r="H104" s="7"/>
      <c r="I104" s="7"/>
      <c r="J104" s="7"/>
      <c r="K104" s="8">
        <v>5762989</v>
      </c>
      <c r="L104" s="8">
        <v>5762989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4063064</v>
      </c>
      <c r="AD104" s="8">
        <v>0</v>
      </c>
      <c r="AE104" s="8">
        <v>0</v>
      </c>
      <c r="AF104" s="8">
        <v>4063064</v>
      </c>
      <c r="AG104" s="8">
        <v>-4063064</v>
      </c>
      <c r="AH104" s="16">
        <f t="shared" si="1"/>
        <v>70.502720029484706</v>
      </c>
      <c r="AI104" s="8">
        <v>0</v>
      </c>
      <c r="AJ104" s="9">
        <v>0</v>
      </c>
      <c r="AK104" s="8">
        <v>0</v>
      </c>
      <c r="AL104" s="2"/>
    </row>
    <row r="105" spans="1:38" ht="28.5" customHeight="1" outlineLevel="3" x14ac:dyDescent="0.3">
      <c r="A105" s="6" t="s">
        <v>106</v>
      </c>
      <c r="B105" s="7" t="s">
        <v>2</v>
      </c>
      <c r="C105" s="7" t="s">
        <v>105</v>
      </c>
      <c r="D105" s="7" t="s">
        <v>107</v>
      </c>
      <c r="E105" s="7" t="s">
        <v>5</v>
      </c>
      <c r="F105" s="7" t="s">
        <v>5</v>
      </c>
      <c r="G105" s="7"/>
      <c r="H105" s="7"/>
      <c r="I105" s="7"/>
      <c r="J105" s="7"/>
      <c r="K105" s="8">
        <v>5224597</v>
      </c>
      <c r="L105" s="8">
        <v>5224597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3870877.19</v>
      </c>
      <c r="AD105" s="8">
        <v>0</v>
      </c>
      <c r="AE105" s="8">
        <v>0</v>
      </c>
      <c r="AF105" s="8">
        <v>3870877.19</v>
      </c>
      <c r="AG105" s="8">
        <v>-3870877.19</v>
      </c>
      <c r="AH105" s="16">
        <f t="shared" si="1"/>
        <v>74.089488433270546</v>
      </c>
      <c r="AI105" s="8">
        <v>0</v>
      </c>
      <c r="AJ105" s="9">
        <v>0</v>
      </c>
      <c r="AK105" s="8">
        <v>0</v>
      </c>
      <c r="AL105" s="2"/>
    </row>
    <row r="106" spans="1:38" ht="27.75" customHeight="1" outlineLevel="4" x14ac:dyDescent="0.3">
      <c r="A106" s="6" t="s">
        <v>44</v>
      </c>
      <c r="B106" s="7" t="s">
        <v>2</v>
      </c>
      <c r="C106" s="7" t="s">
        <v>105</v>
      </c>
      <c r="D106" s="7" t="s">
        <v>107</v>
      </c>
      <c r="E106" s="7" t="s">
        <v>45</v>
      </c>
      <c r="F106" s="7" t="s">
        <v>5</v>
      </c>
      <c r="G106" s="7"/>
      <c r="H106" s="7"/>
      <c r="I106" s="7"/>
      <c r="J106" s="7"/>
      <c r="K106" s="8">
        <v>5224597</v>
      </c>
      <c r="L106" s="8">
        <v>5224597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3870877.19</v>
      </c>
      <c r="AD106" s="8">
        <v>0</v>
      </c>
      <c r="AE106" s="8">
        <v>0</v>
      </c>
      <c r="AF106" s="8">
        <v>3870877.19</v>
      </c>
      <c r="AG106" s="8">
        <v>-3870877.19</v>
      </c>
      <c r="AH106" s="16">
        <f t="shared" si="1"/>
        <v>74.089488433270546</v>
      </c>
      <c r="AI106" s="8">
        <v>0</v>
      </c>
      <c r="AJ106" s="9">
        <v>0</v>
      </c>
      <c r="AK106" s="8">
        <v>0</v>
      </c>
      <c r="AL106" s="2"/>
    </row>
    <row r="107" spans="1:38" ht="14.25" customHeight="1" outlineLevel="5" x14ac:dyDescent="0.3">
      <c r="A107" s="6" t="s">
        <v>46</v>
      </c>
      <c r="B107" s="7" t="s">
        <v>2</v>
      </c>
      <c r="C107" s="7" t="s">
        <v>105</v>
      </c>
      <c r="D107" s="7" t="s">
        <v>107</v>
      </c>
      <c r="E107" s="7" t="s">
        <v>47</v>
      </c>
      <c r="F107" s="7" t="s">
        <v>5</v>
      </c>
      <c r="G107" s="7"/>
      <c r="H107" s="7"/>
      <c r="I107" s="7"/>
      <c r="J107" s="7"/>
      <c r="K107" s="8">
        <v>5224597</v>
      </c>
      <c r="L107" s="8">
        <v>5224597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3870877.19</v>
      </c>
      <c r="AD107" s="8">
        <v>0</v>
      </c>
      <c r="AE107" s="8">
        <v>0</v>
      </c>
      <c r="AF107" s="8">
        <v>3870877.19</v>
      </c>
      <c r="AG107" s="8">
        <v>-3870877.19</v>
      </c>
      <c r="AH107" s="16">
        <f t="shared" si="1"/>
        <v>74.089488433270546</v>
      </c>
      <c r="AI107" s="8">
        <v>0</v>
      </c>
      <c r="AJ107" s="9">
        <v>0</v>
      </c>
      <c r="AK107" s="8">
        <v>0</v>
      </c>
      <c r="AL107" s="2"/>
    </row>
    <row r="108" spans="1:38" ht="37.5" customHeight="1" outlineLevel="3" x14ac:dyDescent="0.3">
      <c r="A108" s="6" t="s">
        <v>32</v>
      </c>
      <c r="B108" s="7" t="s">
        <v>2</v>
      </c>
      <c r="C108" s="7" t="s">
        <v>105</v>
      </c>
      <c r="D108" s="7" t="s">
        <v>33</v>
      </c>
      <c r="E108" s="7" t="s">
        <v>5</v>
      </c>
      <c r="F108" s="7" t="s">
        <v>5</v>
      </c>
      <c r="G108" s="7"/>
      <c r="H108" s="7"/>
      <c r="I108" s="7"/>
      <c r="J108" s="7"/>
      <c r="K108" s="8">
        <v>13003</v>
      </c>
      <c r="L108" s="8">
        <v>13003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13003</v>
      </c>
      <c r="AD108" s="8">
        <v>0</v>
      </c>
      <c r="AE108" s="8">
        <v>0</v>
      </c>
      <c r="AF108" s="8">
        <v>13003</v>
      </c>
      <c r="AG108" s="8">
        <v>-13003</v>
      </c>
      <c r="AH108" s="16">
        <f t="shared" si="1"/>
        <v>100</v>
      </c>
      <c r="AI108" s="8">
        <v>0</v>
      </c>
      <c r="AJ108" s="9">
        <v>0</v>
      </c>
      <c r="AK108" s="8">
        <v>0</v>
      </c>
      <c r="AL108" s="2"/>
    </row>
    <row r="109" spans="1:38" ht="28.5" customHeight="1" outlineLevel="4" x14ac:dyDescent="0.3">
      <c r="A109" s="6" t="s">
        <v>44</v>
      </c>
      <c r="B109" s="7" t="s">
        <v>2</v>
      </c>
      <c r="C109" s="7" t="s">
        <v>105</v>
      </c>
      <c r="D109" s="7" t="s">
        <v>33</v>
      </c>
      <c r="E109" s="7" t="s">
        <v>45</v>
      </c>
      <c r="F109" s="7" t="s">
        <v>5</v>
      </c>
      <c r="G109" s="7"/>
      <c r="H109" s="7"/>
      <c r="I109" s="7"/>
      <c r="J109" s="7"/>
      <c r="K109" s="8">
        <v>13003</v>
      </c>
      <c r="L109" s="8">
        <v>13003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13003</v>
      </c>
      <c r="AD109" s="8">
        <v>0</v>
      </c>
      <c r="AE109" s="8">
        <v>0</v>
      </c>
      <c r="AF109" s="8">
        <v>13003</v>
      </c>
      <c r="AG109" s="8">
        <v>-13003</v>
      </c>
      <c r="AH109" s="16">
        <f t="shared" si="1"/>
        <v>100</v>
      </c>
      <c r="AI109" s="8">
        <v>0</v>
      </c>
      <c r="AJ109" s="9">
        <v>0</v>
      </c>
      <c r="AK109" s="8">
        <v>0</v>
      </c>
      <c r="AL109" s="2"/>
    </row>
    <row r="110" spans="1:38" ht="15" customHeight="1" outlineLevel="5" x14ac:dyDescent="0.3">
      <c r="A110" s="6" t="s">
        <v>46</v>
      </c>
      <c r="B110" s="7" t="s">
        <v>2</v>
      </c>
      <c r="C110" s="7" t="s">
        <v>105</v>
      </c>
      <c r="D110" s="7" t="s">
        <v>33</v>
      </c>
      <c r="E110" s="7" t="s">
        <v>47</v>
      </c>
      <c r="F110" s="7" t="s">
        <v>5</v>
      </c>
      <c r="G110" s="7"/>
      <c r="H110" s="7"/>
      <c r="I110" s="7"/>
      <c r="J110" s="7"/>
      <c r="K110" s="8">
        <v>13003</v>
      </c>
      <c r="L110" s="8">
        <v>13003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13003</v>
      </c>
      <c r="AD110" s="8">
        <v>0</v>
      </c>
      <c r="AE110" s="8">
        <v>0</v>
      </c>
      <c r="AF110" s="8">
        <v>13003</v>
      </c>
      <c r="AG110" s="8">
        <v>-13003</v>
      </c>
      <c r="AH110" s="16">
        <f t="shared" si="1"/>
        <v>100</v>
      </c>
      <c r="AI110" s="8">
        <v>0</v>
      </c>
      <c r="AJ110" s="9">
        <v>0</v>
      </c>
      <c r="AK110" s="8">
        <v>0</v>
      </c>
      <c r="AL110" s="2"/>
    </row>
    <row r="111" spans="1:38" ht="15" customHeight="1" outlineLevel="3" x14ac:dyDescent="0.3">
      <c r="A111" s="6" t="s">
        <v>108</v>
      </c>
      <c r="B111" s="7" t="s">
        <v>2</v>
      </c>
      <c r="C111" s="7" t="s">
        <v>105</v>
      </c>
      <c r="D111" s="7" t="s">
        <v>109</v>
      </c>
      <c r="E111" s="7" t="s">
        <v>5</v>
      </c>
      <c r="F111" s="7" t="s">
        <v>5</v>
      </c>
      <c r="G111" s="7"/>
      <c r="H111" s="7"/>
      <c r="I111" s="7"/>
      <c r="J111" s="7"/>
      <c r="K111" s="8">
        <v>200000</v>
      </c>
      <c r="L111" s="8">
        <v>200000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97488</v>
      </c>
      <c r="AD111" s="8">
        <v>0</v>
      </c>
      <c r="AE111" s="8">
        <v>0</v>
      </c>
      <c r="AF111" s="8">
        <v>97488</v>
      </c>
      <c r="AG111" s="8">
        <v>-97488</v>
      </c>
      <c r="AH111" s="16">
        <f t="shared" si="1"/>
        <v>48.744</v>
      </c>
      <c r="AI111" s="8">
        <v>0</v>
      </c>
      <c r="AJ111" s="9">
        <v>0</v>
      </c>
      <c r="AK111" s="8">
        <v>0</v>
      </c>
      <c r="AL111" s="2"/>
    </row>
    <row r="112" spans="1:38" outlineLevel="4" x14ac:dyDescent="0.3">
      <c r="A112" s="6" t="s">
        <v>26</v>
      </c>
      <c r="B112" s="7" t="s">
        <v>2</v>
      </c>
      <c r="C112" s="7" t="s">
        <v>105</v>
      </c>
      <c r="D112" s="7" t="s">
        <v>109</v>
      </c>
      <c r="E112" s="7" t="s">
        <v>27</v>
      </c>
      <c r="F112" s="7" t="s">
        <v>5</v>
      </c>
      <c r="G112" s="7"/>
      <c r="H112" s="7"/>
      <c r="I112" s="7"/>
      <c r="J112" s="7"/>
      <c r="K112" s="8">
        <v>200000</v>
      </c>
      <c r="L112" s="8">
        <v>200000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97488</v>
      </c>
      <c r="AD112" s="8">
        <v>0</v>
      </c>
      <c r="AE112" s="8">
        <v>0</v>
      </c>
      <c r="AF112" s="8">
        <v>97488</v>
      </c>
      <c r="AG112" s="8">
        <v>-97488</v>
      </c>
      <c r="AH112" s="16">
        <f t="shared" si="1"/>
        <v>48.744</v>
      </c>
      <c r="AI112" s="8">
        <v>0</v>
      </c>
      <c r="AJ112" s="9">
        <v>0</v>
      </c>
      <c r="AK112" s="8">
        <v>0</v>
      </c>
      <c r="AL112" s="2"/>
    </row>
    <row r="113" spans="1:38" ht="52.5" customHeight="1" outlineLevel="5" x14ac:dyDescent="0.3">
      <c r="A113" s="6" t="s">
        <v>84</v>
      </c>
      <c r="B113" s="7" t="s">
        <v>2</v>
      </c>
      <c r="C113" s="7" t="s">
        <v>105</v>
      </c>
      <c r="D113" s="7" t="s">
        <v>109</v>
      </c>
      <c r="E113" s="7" t="s">
        <v>85</v>
      </c>
      <c r="F113" s="7" t="s">
        <v>5</v>
      </c>
      <c r="G113" s="7"/>
      <c r="H113" s="7"/>
      <c r="I113" s="7"/>
      <c r="J113" s="7"/>
      <c r="K113" s="8">
        <v>200000</v>
      </c>
      <c r="L113" s="8">
        <v>200000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97488</v>
      </c>
      <c r="AD113" s="8">
        <v>0</v>
      </c>
      <c r="AE113" s="8">
        <v>0</v>
      </c>
      <c r="AF113" s="8">
        <v>97488</v>
      </c>
      <c r="AG113" s="8">
        <v>-97488</v>
      </c>
      <c r="AH113" s="16">
        <f t="shared" si="1"/>
        <v>48.744</v>
      </c>
      <c r="AI113" s="8">
        <v>0</v>
      </c>
      <c r="AJ113" s="9">
        <v>0</v>
      </c>
      <c r="AK113" s="8">
        <v>0</v>
      </c>
      <c r="AL113" s="2"/>
    </row>
    <row r="114" spans="1:38" ht="39" customHeight="1" outlineLevel="3" x14ac:dyDescent="0.3">
      <c r="A114" s="6" t="s">
        <v>110</v>
      </c>
      <c r="B114" s="7" t="s">
        <v>2</v>
      </c>
      <c r="C114" s="7" t="s">
        <v>105</v>
      </c>
      <c r="D114" s="7" t="s">
        <v>111</v>
      </c>
      <c r="E114" s="7" t="s">
        <v>5</v>
      </c>
      <c r="F114" s="7" t="s">
        <v>5</v>
      </c>
      <c r="G114" s="7"/>
      <c r="H114" s="7"/>
      <c r="I114" s="7"/>
      <c r="J114" s="7"/>
      <c r="K114" s="8">
        <v>325389</v>
      </c>
      <c r="L114" s="8">
        <v>325389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81695.81</v>
      </c>
      <c r="AD114" s="8">
        <v>0</v>
      </c>
      <c r="AE114" s="8">
        <v>0</v>
      </c>
      <c r="AF114" s="8">
        <v>81695.81</v>
      </c>
      <c r="AG114" s="8">
        <v>-81695.81</v>
      </c>
      <c r="AH114" s="16">
        <f t="shared" si="1"/>
        <v>25.107121015154171</v>
      </c>
      <c r="AI114" s="8">
        <v>0</v>
      </c>
      <c r="AJ114" s="9">
        <v>0</v>
      </c>
      <c r="AK114" s="8">
        <v>0</v>
      </c>
      <c r="AL114" s="2"/>
    </row>
    <row r="115" spans="1:38" ht="69" customHeight="1" outlineLevel="4" x14ac:dyDescent="0.3">
      <c r="A115" s="6" t="s">
        <v>12</v>
      </c>
      <c r="B115" s="7" t="s">
        <v>2</v>
      </c>
      <c r="C115" s="7" t="s">
        <v>105</v>
      </c>
      <c r="D115" s="7" t="s">
        <v>111</v>
      </c>
      <c r="E115" s="7" t="s">
        <v>13</v>
      </c>
      <c r="F115" s="7" t="s">
        <v>5</v>
      </c>
      <c r="G115" s="7"/>
      <c r="H115" s="7"/>
      <c r="I115" s="7"/>
      <c r="J115" s="7"/>
      <c r="K115" s="8">
        <v>267160</v>
      </c>
      <c r="L115" s="8">
        <v>267160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62442.35</v>
      </c>
      <c r="AD115" s="8">
        <v>0</v>
      </c>
      <c r="AE115" s="8">
        <v>0</v>
      </c>
      <c r="AF115" s="8">
        <v>62442.35</v>
      </c>
      <c r="AG115" s="8">
        <v>-62442.35</v>
      </c>
      <c r="AH115" s="16">
        <f t="shared" si="1"/>
        <v>23.372641862554275</v>
      </c>
      <c r="AI115" s="8">
        <v>0</v>
      </c>
      <c r="AJ115" s="9">
        <v>0</v>
      </c>
      <c r="AK115" s="8">
        <v>0</v>
      </c>
      <c r="AL115" s="2"/>
    </row>
    <row r="116" spans="1:38" ht="28.5" customHeight="1" outlineLevel="5" x14ac:dyDescent="0.3">
      <c r="A116" s="6" t="s">
        <v>14</v>
      </c>
      <c r="B116" s="7" t="s">
        <v>2</v>
      </c>
      <c r="C116" s="7" t="s">
        <v>105</v>
      </c>
      <c r="D116" s="7" t="s">
        <v>111</v>
      </c>
      <c r="E116" s="7" t="s">
        <v>15</v>
      </c>
      <c r="F116" s="7" t="s">
        <v>5</v>
      </c>
      <c r="G116" s="7"/>
      <c r="H116" s="7"/>
      <c r="I116" s="7"/>
      <c r="J116" s="7"/>
      <c r="K116" s="8">
        <v>267160</v>
      </c>
      <c r="L116" s="8">
        <v>267160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62442.35</v>
      </c>
      <c r="AD116" s="8">
        <v>0</v>
      </c>
      <c r="AE116" s="8">
        <v>0</v>
      </c>
      <c r="AF116" s="8">
        <v>62442.35</v>
      </c>
      <c r="AG116" s="8">
        <v>-62442.35</v>
      </c>
      <c r="AH116" s="16">
        <f t="shared" si="1"/>
        <v>23.372641862554275</v>
      </c>
      <c r="AI116" s="8">
        <v>0</v>
      </c>
      <c r="AJ116" s="9">
        <v>0</v>
      </c>
      <c r="AK116" s="8">
        <v>0</v>
      </c>
      <c r="AL116" s="2"/>
    </row>
    <row r="117" spans="1:38" ht="27" customHeight="1" outlineLevel="4" x14ac:dyDescent="0.3">
      <c r="A117" s="6" t="s">
        <v>18</v>
      </c>
      <c r="B117" s="7" t="s">
        <v>2</v>
      </c>
      <c r="C117" s="7" t="s">
        <v>105</v>
      </c>
      <c r="D117" s="7" t="s">
        <v>111</v>
      </c>
      <c r="E117" s="7" t="s">
        <v>19</v>
      </c>
      <c r="F117" s="7" t="s">
        <v>5</v>
      </c>
      <c r="G117" s="7"/>
      <c r="H117" s="7"/>
      <c r="I117" s="7"/>
      <c r="J117" s="7"/>
      <c r="K117" s="8">
        <v>58229</v>
      </c>
      <c r="L117" s="8">
        <v>58229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19253.46</v>
      </c>
      <c r="AD117" s="8">
        <v>0</v>
      </c>
      <c r="AE117" s="8">
        <v>0</v>
      </c>
      <c r="AF117" s="8">
        <v>19253.46</v>
      </c>
      <c r="AG117" s="8">
        <v>-19253.46</v>
      </c>
      <c r="AH117" s="16">
        <f t="shared" si="1"/>
        <v>33.065070669254148</v>
      </c>
      <c r="AI117" s="8">
        <v>0</v>
      </c>
      <c r="AJ117" s="9">
        <v>0</v>
      </c>
      <c r="AK117" s="8">
        <v>0</v>
      </c>
      <c r="AL117" s="2"/>
    </row>
    <row r="118" spans="1:38" ht="27" customHeight="1" outlineLevel="5" x14ac:dyDescent="0.3">
      <c r="A118" s="6" t="s">
        <v>20</v>
      </c>
      <c r="B118" s="7" t="s">
        <v>2</v>
      </c>
      <c r="C118" s="7" t="s">
        <v>105</v>
      </c>
      <c r="D118" s="7" t="s">
        <v>111</v>
      </c>
      <c r="E118" s="7" t="s">
        <v>21</v>
      </c>
      <c r="F118" s="7" t="s">
        <v>5</v>
      </c>
      <c r="G118" s="7"/>
      <c r="H118" s="7"/>
      <c r="I118" s="7"/>
      <c r="J118" s="7"/>
      <c r="K118" s="8">
        <v>58229</v>
      </c>
      <c r="L118" s="8">
        <v>58229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19253.46</v>
      </c>
      <c r="AD118" s="8">
        <v>0</v>
      </c>
      <c r="AE118" s="8">
        <v>0</v>
      </c>
      <c r="AF118" s="8">
        <v>19253.46</v>
      </c>
      <c r="AG118" s="8">
        <v>-19253.46</v>
      </c>
      <c r="AH118" s="16">
        <f t="shared" si="1"/>
        <v>33.065070669254148</v>
      </c>
      <c r="AI118" s="8">
        <v>0</v>
      </c>
      <c r="AJ118" s="9">
        <v>0</v>
      </c>
      <c r="AK118" s="8">
        <v>0</v>
      </c>
      <c r="AL118" s="2"/>
    </row>
    <row r="119" spans="1:38" ht="15" customHeight="1" outlineLevel="1" x14ac:dyDescent="0.3">
      <c r="A119" s="6" t="s">
        <v>112</v>
      </c>
      <c r="B119" s="7" t="s">
        <v>2</v>
      </c>
      <c r="C119" s="7" t="s">
        <v>113</v>
      </c>
      <c r="D119" s="7" t="s">
        <v>4</v>
      </c>
      <c r="E119" s="7" t="s">
        <v>5</v>
      </c>
      <c r="F119" s="7" t="s">
        <v>5</v>
      </c>
      <c r="G119" s="7"/>
      <c r="H119" s="7"/>
      <c r="I119" s="7"/>
      <c r="J119" s="7"/>
      <c r="K119" s="8">
        <v>8594169.5199999996</v>
      </c>
      <c r="L119" s="8">
        <v>8594169.5199999996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6388224.8799999999</v>
      </c>
      <c r="AD119" s="8">
        <v>0</v>
      </c>
      <c r="AE119" s="8">
        <v>0</v>
      </c>
      <c r="AF119" s="8">
        <v>6388224.8799999999</v>
      </c>
      <c r="AG119" s="8">
        <v>-6388224.8799999999</v>
      </c>
      <c r="AH119" s="16">
        <f t="shared" si="1"/>
        <v>74.332079034903657</v>
      </c>
      <c r="AI119" s="8">
        <v>0</v>
      </c>
      <c r="AJ119" s="9">
        <v>0</v>
      </c>
      <c r="AK119" s="8">
        <v>0</v>
      </c>
      <c r="AL119" s="2"/>
    </row>
    <row r="120" spans="1:38" outlineLevel="2" x14ac:dyDescent="0.3">
      <c r="A120" s="6" t="s">
        <v>114</v>
      </c>
      <c r="B120" s="7" t="s">
        <v>2</v>
      </c>
      <c r="C120" s="7" t="s">
        <v>115</v>
      </c>
      <c r="D120" s="7" t="s">
        <v>4</v>
      </c>
      <c r="E120" s="7" t="s">
        <v>5</v>
      </c>
      <c r="F120" s="7" t="s">
        <v>5</v>
      </c>
      <c r="G120" s="7"/>
      <c r="H120" s="7"/>
      <c r="I120" s="7"/>
      <c r="J120" s="7"/>
      <c r="K120" s="8">
        <v>393400</v>
      </c>
      <c r="L120" s="8">
        <v>393400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235197.59</v>
      </c>
      <c r="AD120" s="8">
        <v>0</v>
      </c>
      <c r="AE120" s="8">
        <v>0</v>
      </c>
      <c r="AF120" s="8">
        <v>235197.59</v>
      </c>
      <c r="AG120" s="8">
        <v>-235197.59</v>
      </c>
      <c r="AH120" s="16">
        <f t="shared" si="1"/>
        <v>59.785864260294865</v>
      </c>
      <c r="AI120" s="8">
        <v>0</v>
      </c>
      <c r="AJ120" s="9">
        <v>0</v>
      </c>
      <c r="AK120" s="8">
        <v>0</v>
      </c>
      <c r="AL120" s="2"/>
    </row>
    <row r="121" spans="1:38" ht="51" customHeight="1" outlineLevel="3" x14ac:dyDescent="0.3">
      <c r="A121" s="6" t="s">
        <v>116</v>
      </c>
      <c r="B121" s="7" t="s">
        <v>2</v>
      </c>
      <c r="C121" s="7" t="s">
        <v>115</v>
      </c>
      <c r="D121" s="7" t="s">
        <v>117</v>
      </c>
      <c r="E121" s="7" t="s">
        <v>5</v>
      </c>
      <c r="F121" s="7" t="s">
        <v>5</v>
      </c>
      <c r="G121" s="7"/>
      <c r="H121" s="7"/>
      <c r="I121" s="7"/>
      <c r="J121" s="7"/>
      <c r="K121" s="8">
        <v>326000</v>
      </c>
      <c r="L121" s="8">
        <v>326000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190379.59</v>
      </c>
      <c r="AD121" s="8">
        <v>0</v>
      </c>
      <c r="AE121" s="8">
        <v>0</v>
      </c>
      <c r="AF121" s="8">
        <v>190379.59</v>
      </c>
      <c r="AG121" s="8">
        <v>-190379.59</v>
      </c>
      <c r="AH121" s="16">
        <f t="shared" si="1"/>
        <v>58.398647239263802</v>
      </c>
      <c r="AI121" s="8">
        <v>0</v>
      </c>
      <c r="AJ121" s="9">
        <v>0</v>
      </c>
      <c r="AK121" s="8">
        <v>0</v>
      </c>
      <c r="AL121" s="2"/>
    </row>
    <row r="122" spans="1:38" ht="25.5" customHeight="1" outlineLevel="4" x14ac:dyDescent="0.3">
      <c r="A122" s="6" t="s">
        <v>18</v>
      </c>
      <c r="B122" s="7" t="s">
        <v>2</v>
      </c>
      <c r="C122" s="7" t="s">
        <v>115</v>
      </c>
      <c r="D122" s="7" t="s">
        <v>117</v>
      </c>
      <c r="E122" s="7" t="s">
        <v>19</v>
      </c>
      <c r="F122" s="7" t="s">
        <v>5</v>
      </c>
      <c r="G122" s="7"/>
      <c r="H122" s="7"/>
      <c r="I122" s="7"/>
      <c r="J122" s="7"/>
      <c r="K122" s="8">
        <v>326000</v>
      </c>
      <c r="L122" s="8">
        <v>326000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190379.59</v>
      </c>
      <c r="AD122" s="8">
        <v>0</v>
      </c>
      <c r="AE122" s="8">
        <v>0</v>
      </c>
      <c r="AF122" s="8">
        <v>190379.59</v>
      </c>
      <c r="AG122" s="8">
        <v>-190379.59</v>
      </c>
      <c r="AH122" s="16">
        <f t="shared" si="1"/>
        <v>58.398647239263802</v>
      </c>
      <c r="AI122" s="8">
        <v>0</v>
      </c>
      <c r="AJ122" s="9">
        <v>0</v>
      </c>
      <c r="AK122" s="8">
        <v>0</v>
      </c>
      <c r="AL122" s="2"/>
    </row>
    <row r="123" spans="1:38" ht="25.5" customHeight="1" outlineLevel="5" x14ac:dyDescent="0.3">
      <c r="A123" s="6" t="s">
        <v>20</v>
      </c>
      <c r="B123" s="7" t="s">
        <v>2</v>
      </c>
      <c r="C123" s="7" t="s">
        <v>115</v>
      </c>
      <c r="D123" s="7" t="s">
        <v>117</v>
      </c>
      <c r="E123" s="7" t="s">
        <v>21</v>
      </c>
      <c r="F123" s="7" t="s">
        <v>5</v>
      </c>
      <c r="G123" s="7"/>
      <c r="H123" s="7"/>
      <c r="I123" s="7"/>
      <c r="J123" s="7"/>
      <c r="K123" s="8">
        <v>326000</v>
      </c>
      <c r="L123" s="8">
        <v>326000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190379.59</v>
      </c>
      <c r="AD123" s="8">
        <v>0</v>
      </c>
      <c r="AE123" s="8">
        <v>0</v>
      </c>
      <c r="AF123" s="8">
        <v>190379.59</v>
      </c>
      <c r="AG123" s="8">
        <v>-190379.59</v>
      </c>
      <c r="AH123" s="16">
        <f t="shared" si="1"/>
        <v>58.398647239263802</v>
      </c>
      <c r="AI123" s="8">
        <v>0</v>
      </c>
      <c r="AJ123" s="9">
        <v>0</v>
      </c>
      <c r="AK123" s="8">
        <v>0</v>
      </c>
      <c r="AL123" s="2"/>
    </row>
    <row r="124" spans="1:38" ht="91.5" customHeight="1" outlineLevel="3" x14ac:dyDescent="0.3">
      <c r="A124" s="6" t="s">
        <v>118</v>
      </c>
      <c r="B124" s="7" t="s">
        <v>2</v>
      </c>
      <c r="C124" s="7" t="s">
        <v>115</v>
      </c>
      <c r="D124" s="7" t="s">
        <v>119</v>
      </c>
      <c r="E124" s="7" t="s">
        <v>5</v>
      </c>
      <c r="F124" s="7" t="s">
        <v>5</v>
      </c>
      <c r="G124" s="7"/>
      <c r="H124" s="7"/>
      <c r="I124" s="7"/>
      <c r="J124" s="7"/>
      <c r="K124" s="8">
        <v>67400</v>
      </c>
      <c r="L124" s="8">
        <v>67400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44818</v>
      </c>
      <c r="AD124" s="8">
        <v>0</v>
      </c>
      <c r="AE124" s="8">
        <v>0</v>
      </c>
      <c r="AF124" s="8">
        <v>44818</v>
      </c>
      <c r="AG124" s="8">
        <v>-44818</v>
      </c>
      <c r="AH124" s="16">
        <f t="shared" si="1"/>
        <v>66.495548961424333</v>
      </c>
      <c r="AI124" s="8">
        <v>0</v>
      </c>
      <c r="AJ124" s="9">
        <v>0</v>
      </c>
      <c r="AK124" s="8">
        <v>0</v>
      </c>
      <c r="AL124" s="2"/>
    </row>
    <row r="125" spans="1:38" outlineLevel="4" x14ac:dyDescent="0.3">
      <c r="A125" s="6" t="s">
        <v>50</v>
      </c>
      <c r="B125" s="7" t="s">
        <v>2</v>
      </c>
      <c r="C125" s="7" t="s">
        <v>115</v>
      </c>
      <c r="D125" s="7" t="s">
        <v>119</v>
      </c>
      <c r="E125" s="7" t="s">
        <v>51</v>
      </c>
      <c r="F125" s="7" t="s">
        <v>5</v>
      </c>
      <c r="G125" s="7"/>
      <c r="H125" s="7"/>
      <c r="I125" s="7"/>
      <c r="J125" s="7"/>
      <c r="K125" s="8">
        <v>67400</v>
      </c>
      <c r="L125" s="8">
        <v>67400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44818</v>
      </c>
      <c r="AD125" s="8">
        <v>0</v>
      </c>
      <c r="AE125" s="8">
        <v>0</v>
      </c>
      <c r="AF125" s="8">
        <v>44818</v>
      </c>
      <c r="AG125" s="8">
        <v>-44818</v>
      </c>
      <c r="AH125" s="16">
        <f t="shared" si="1"/>
        <v>66.495548961424333</v>
      </c>
      <c r="AI125" s="8">
        <v>0</v>
      </c>
      <c r="AJ125" s="9">
        <v>0</v>
      </c>
      <c r="AK125" s="8">
        <v>0</v>
      </c>
      <c r="AL125" s="2"/>
    </row>
    <row r="126" spans="1:38" ht="12.75" customHeight="1" outlineLevel="5" x14ac:dyDescent="0.3">
      <c r="A126" s="6" t="s">
        <v>102</v>
      </c>
      <c r="B126" s="7" t="s">
        <v>2</v>
      </c>
      <c r="C126" s="7" t="s">
        <v>115</v>
      </c>
      <c r="D126" s="7" t="s">
        <v>119</v>
      </c>
      <c r="E126" s="7" t="s">
        <v>103</v>
      </c>
      <c r="F126" s="7" t="s">
        <v>5</v>
      </c>
      <c r="G126" s="7"/>
      <c r="H126" s="7"/>
      <c r="I126" s="7"/>
      <c r="J126" s="7"/>
      <c r="K126" s="8">
        <v>67400</v>
      </c>
      <c r="L126" s="8">
        <v>67400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44818</v>
      </c>
      <c r="AD126" s="8">
        <v>0</v>
      </c>
      <c r="AE126" s="8">
        <v>0</v>
      </c>
      <c r="AF126" s="8">
        <v>44818</v>
      </c>
      <c r="AG126" s="8">
        <v>-44818</v>
      </c>
      <c r="AH126" s="16">
        <f t="shared" si="1"/>
        <v>66.495548961424333</v>
      </c>
      <c r="AI126" s="8">
        <v>0</v>
      </c>
      <c r="AJ126" s="9">
        <v>0</v>
      </c>
      <c r="AK126" s="8">
        <v>0</v>
      </c>
      <c r="AL126" s="2"/>
    </row>
    <row r="127" spans="1:38" outlineLevel="2" x14ac:dyDescent="0.3">
      <c r="A127" s="6" t="s">
        <v>120</v>
      </c>
      <c r="B127" s="7" t="s">
        <v>2</v>
      </c>
      <c r="C127" s="7" t="s">
        <v>121</v>
      </c>
      <c r="D127" s="7" t="s">
        <v>4</v>
      </c>
      <c r="E127" s="7" t="s">
        <v>5</v>
      </c>
      <c r="F127" s="7" t="s">
        <v>5</v>
      </c>
      <c r="G127" s="7"/>
      <c r="H127" s="7"/>
      <c r="I127" s="7"/>
      <c r="J127" s="7"/>
      <c r="K127" s="8">
        <v>8180642.3600000003</v>
      </c>
      <c r="L127" s="8">
        <v>8180642.3600000003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6145923.5800000001</v>
      </c>
      <c r="AD127" s="8">
        <v>0</v>
      </c>
      <c r="AE127" s="8">
        <v>0</v>
      </c>
      <c r="AF127" s="8">
        <v>6145923.5800000001</v>
      </c>
      <c r="AG127" s="8">
        <v>-6145923.5800000001</v>
      </c>
      <c r="AH127" s="16">
        <f t="shared" si="1"/>
        <v>75.127640465632084</v>
      </c>
      <c r="AI127" s="8">
        <v>0</v>
      </c>
      <c r="AJ127" s="9">
        <v>0</v>
      </c>
      <c r="AK127" s="8">
        <v>0</v>
      </c>
      <c r="AL127" s="2"/>
    </row>
    <row r="128" spans="1:38" ht="15" customHeight="1" outlineLevel="3" x14ac:dyDescent="0.3">
      <c r="A128" s="6" t="s">
        <v>122</v>
      </c>
      <c r="B128" s="7" t="s">
        <v>2</v>
      </c>
      <c r="C128" s="7" t="s">
        <v>121</v>
      </c>
      <c r="D128" s="7" t="s">
        <v>123</v>
      </c>
      <c r="E128" s="7" t="s">
        <v>5</v>
      </c>
      <c r="F128" s="7" t="s">
        <v>5</v>
      </c>
      <c r="G128" s="7"/>
      <c r="H128" s="7"/>
      <c r="I128" s="7"/>
      <c r="J128" s="7"/>
      <c r="K128" s="8">
        <v>135000</v>
      </c>
      <c r="L128" s="8">
        <v>135000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135000</v>
      </c>
      <c r="AD128" s="8">
        <v>0</v>
      </c>
      <c r="AE128" s="8">
        <v>0</v>
      </c>
      <c r="AF128" s="8">
        <v>135000</v>
      </c>
      <c r="AG128" s="8">
        <v>-135000</v>
      </c>
      <c r="AH128" s="16">
        <f t="shared" si="1"/>
        <v>100</v>
      </c>
      <c r="AI128" s="8">
        <v>0</v>
      </c>
      <c r="AJ128" s="9">
        <v>0</v>
      </c>
      <c r="AK128" s="8">
        <v>0</v>
      </c>
      <c r="AL128" s="2"/>
    </row>
    <row r="129" spans="1:38" ht="26.25" customHeight="1" outlineLevel="4" x14ac:dyDescent="0.3">
      <c r="A129" s="6" t="s">
        <v>18</v>
      </c>
      <c r="B129" s="7" t="s">
        <v>2</v>
      </c>
      <c r="C129" s="7" t="s">
        <v>121</v>
      </c>
      <c r="D129" s="7" t="s">
        <v>123</v>
      </c>
      <c r="E129" s="7" t="s">
        <v>19</v>
      </c>
      <c r="F129" s="7" t="s">
        <v>5</v>
      </c>
      <c r="G129" s="7"/>
      <c r="H129" s="7"/>
      <c r="I129" s="7"/>
      <c r="J129" s="7"/>
      <c r="K129" s="8">
        <v>135000</v>
      </c>
      <c r="L129" s="8">
        <v>135000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135000</v>
      </c>
      <c r="AD129" s="8">
        <v>0</v>
      </c>
      <c r="AE129" s="8">
        <v>0</v>
      </c>
      <c r="AF129" s="8">
        <v>135000</v>
      </c>
      <c r="AG129" s="8">
        <v>-135000</v>
      </c>
      <c r="AH129" s="16">
        <f t="shared" si="1"/>
        <v>100</v>
      </c>
      <c r="AI129" s="8">
        <v>0</v>
      </c>
      <c r="AJ129" s="9">
        <v>0</v>
      </c>
      <c r="AK129" s="8">
        <v>0</v>
      </c>
      <c r="AL129" s="2"/>
    </row>
    <row r="130" spans="1:38" ht="26.25" customHeight="1" outlineLevel="5" x14ac:dyDescent="0.3">
      <c r="A130" s="6" t="s">
        <v>20</v>
      </c>
      <c r="B130" s="7" t="s">
        <v>2</v>
      </c>
      <c r="C130" s="7" t="s">
        <v>121</v>
      </c>
      <c r="D130" s="7" t="s">
        <v>123</v>
      </c>
      <c r="E130" s="7" t="s">
        <v>21</v>
      </c>
      <c r="F130" s="7" t="s">
        <v>5</v>
      </c>
      <c r="G130" s="7"/>
      <c r="H130" s="7"/>
      <c r="I130" s="7"/>
      <c r="J130" s="7"/>
      <c r="K130" s="8">
        <v>135000</v>
      </c>
      <c r="L130" s="8">
        <v>135000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135000</v>
      </c>
      <c r="AD130" s="8">
        <v>0</v>
      </c>
      <c r="AE130" s="8">
        <v>0</v>
      </c>
      <c r="AF130" s="8">
        <v>135000</v>
      </c>
      <c r="AG130" s="8">
        <v>-135000</v>
      </c>
      <c r="AH130" s="16">
        <f t="shared" si="1"/>
        <v>100</v>
      </c>
      <c r="AI130" s="8">
        <v>0</v>
      </c>
      <c r="AJ130" s="9">
        <v>0</v>
      </c>
      <c r="AK130" s="8">
        <v>0</v>
      </c>
      <c r="AL130" s="2"/>
    </row>
    <row r="131" spans="1:38" ht="66" customHeight="1" outlineLevel="3" x14ac:dyDescent="0.3">
      <c r="A131" s="6" t="s">
        <v>124</v>
      </c>
      <c r="B131" s="7" t="s">
        <v>2</v>
      </c>
      <c r="C131" s="7" t="s">
        <v>121</v>
      </c>
      <c r="D131" s="7" t="s">
        <v>125</v>
      </c>
      <c r="E131" s="7" t="s">
        <v>5</v>
      </c>
      <c r="F131" s="7" t="s">
        <v>5</v>
      </c>
      <c r="G131" s="7"/>
      <c r="H131" s="7"/>
      <c r="I131" s="7"/>
      <c r="J131" s="7"/>
      <c r="K131" s="8">
        <v>265000</v>
      </c>
      <c r="L131" s="8">
        <v>265000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79996.52</v>
      </c>
      <c r="AD131" s="8">
        <v>0</v>
      </c>
      <c r="AE131" s="8">
        <v>0</v>
      </c>
      <c r="AF131" s="8">
        <v>79996.52</v>
      </c>
      <c r="AG131" s="8">
        <v>-79996.52</v>
      </c>
      <c r="AH131" s="16">
        <f t="shared" si="1"/>
        <v>30.187366037735853</v>
      </c>
      <c r="AI131" s="8">
        <v>0</v>
      </c>
      <c r="AJ131" s="9">
        <v>0</v>
      </c>
      <c r="AK131" s="8">
        <v>0</v>
      </c>
      <c r="AL131" s="2"/>
    </row>
    <row r="132" spans="1:38" outlineLevel="4" x14ac:dyDescent="0.3">
      <c r="A132" s="6" t="s">
        <v>50</v>
      </c>
      <c r="B132" s="7" t="s">
        <v>2</v>
      </c>
      <c r="C132" s="7" t="s">
        <v>121</v>
      </c>
      <c r="D132" s="7" t="s">
        <v>125</v>
      </c>
      <c r="E132" s="7" t="s">
        <v>51</v>
      </c>
      <c r="F132" s="7" t="s">
        <v>5</v>
      </c>
      <c r="G132" s="7"/>
      <c r="H132" s="7"/>
      <c r="I132" s="7"/>
      <c r="J132" s="7"/>
      <c r="K132" s="8">
        <v>265000</v>
      </c>
      <c r="L132" s="8">
        <v>265000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79996.52</v>
      </c>
      <c r="AD132" s="8">
        <v>0</v>
      </c>
      <c r="AE132" s="8">
        <v>0</v>
      </c>
      <c r="AF132" s="8">
        <v>79996.52</v>
      </c>
      <c r="AG132" s="8">
        <v>-79996.52</v>
      </c>
      <c r="AH132" s="16">
        <f t="shared" si="1"/>
        <v>30.187366037735853</v>
      </c>
      <c r="AI132" s="8">
        <v>0</v>
      </c>
      <c r="AJ132" s="9">
        <v>0</v>
      </c>
      <c r="AK132" s="8">
        <v>0</v>
      </c>
      <c r="AL132" s="2"/>
    </row>
    <row r="133" spans="1:38" ht="12.75" customHeight="1" outlineLevel="5" x14ac:dyDescent="0.3">
      <c r="A133" s="6" t="s">
        <v>102</v>
      </c>
      <c r="B133" s="7" t="s">
        <v>2</v>
      </c>
      <c r="C133" s="7" t="s">
        <v>121</v>
      </c>
      <c r="D133" s="7" t="s">
        <v>125</v>
      </c>
      <c r="E133" s="7" t="s">
        <v>103</v>
      </c>
      <c r="F133" s="7" t="s">
        <v>5</v>
      </c>
      <c r="G133" s="7"/>
      <c r="H133" s="7"/>
      <c r="I133" s="7"/>
      <c r="J133" s="7"/>
      <c r="K133" s="8">
        <v>265000</v>
      </c>
      <c r="L133" s="8">
        <v>265000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79996.52</v>
      </c>
      <c r="AD133" s="8">
        <v>0</v>
      </c>
      <c r="AE133" s="8">
        <v>0</v>
      </c>
      <c r="AF133" s="8">
        <v>79996.52</v>
      </c>
      <c r="AG133" s="8">
        <v>-79996.52</v>
      </c>
      <c r="AH133" s="16">
        <f t="shared" si="1"/>
        <v>30.187366037735853</v>
      </c>
      <c r="AI133" s="8">
        <v>0</v>
      </c>
      <c r="AJ133" s="9">
        <v>0</v>
      </c>
      <c r="AK133" s="8">
        <v>0</v>
      </c>
      <c r="AL133" s="2"/>
    </row>
    <row r="134" spans="1:38" ht="26.4" outlineLevel="3" x14ac:dyDescent="0.3">
      <c r="A134" s="6" t="s">
        <v>126</v>
      </c>
      <c r="B134" s="7" t="s">
        <v>2</v>
      </c>
      <c r="C134" s="7" t="s">
        <v>121</v>
      </c>
      <c r="D134" s="7" t="s">
        <v>127</v>
      </c>
      <c r="E134" s="7" t="s">
        <v>5</v>
      </c>
      <c r="F134" s="7" t="s">
        <v>5</v>
      </c>
      <c r="G134" s="7"/>
      <c r="H134" s="7"/>
      <c r="I134" s="7"/>
      <c r="J134" s="7"/>
      <c r="K134" s="8">
        <v>531914.89</v>
      </c>
      <c r="L134" s="8">
        <v>531914.89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501789</v>
      </c>
      <c r="AD134" s="8">
        <v>0</v>
      </c>
      <c r="AE134" s="8">
        <v>0</v>
      </c>
      <c r="AF134" s="8">
        <v>501789</v>
      </c>
      <c r="AG134" s="8">
        <v>-501789</v>
      </c>
      <c r="AH134" s="16">
        <f t="shared" si="1"/>
        <v>94.336332641487061</v>
      </c>
      <c r="AI134" s="8">
        <v>0</v>
      </c>
      <c r="AJ134" s="9">
        <v>0</v>
      </c>
      <c r="AK134" s="8">
        <v>0</v>
      </c>
      <c r="AL134" s="2"/>
    </row>
    <row r="135" spans="1:38" ht="27.75" customHeight="1" outlineLevel="4" x14ac:dyDescent="0.3">
      <c r="A135" s="6" t="s">
        <v>18</v>
      </c>
      <c r="B135" s="7" t="s">
        <v>2</v>
      </c>
      <c r="C135" s="7" t="s">
        <v>121</v>
      </c>
      <c r="D135" s="7" t="s">
        <v>127</v>
      </c>
      <c r="E135" s="7" t="s">
        <v>19</v>
      </c>
      <c r="F135" s="7" t="s">
        <v>5</v>
      </c>
      <c r="G135" s="7"/>
      <c r="H135" s="7"/>
      <c r="I135" s="7"/>
      <c r="J135" s="7"/>
      <c r="K135" s="8">
        <v>531914.89</v>
      </c>
      <c r="L135" s="8">
        <v>531914.89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501789</v>
      </c>
      <c r="AD135" s="8">
        <v>0</v>
      </c>
      <c r="AE135" s="8">
        <v>0</v>
      </c>
      <c r="AF135" s="8">
        <v>501789</v>
      </c>
      <c r="AG135" s="8">
        <v>-501789</v>
      </c>
      <c r="AH135" s="16">
        <f t="shared" si="1"/>
        <v>94.336332641487061</v>
      </c>
      <c r="AI135" s="8">
        <v>0</v>
      </c>
      <c r="AJ135" s="9">
        <v>0</v>
      </c>
      <c r="AK135" s="8">
        <v>0</v>
      </c>
      <c r="AL135" s="2"/>
    </row>
    <row r="136" spans="1:38" ht="27.75" customHeight="1" outlineLevel="5" x14ac:dyDescent="0.3">
      <c r="A136" s="6" t="s">
        <v>20</v>
      </c>
      <c r="B136" s="7" t="s">
        <v>2</v>
      </c>
      <c r="C136" s="7" t="s">
        <v>121</v>
      </c>
      <c r="D136" s="7" t="s">
        <v>127</v>
      </c>
      <c r="E136" s="7" t="s">
        <v>21</v>
      </c>
      <c r="F136" s="7" t="s">
        <v>5</v>
      </c>
      <c r="G136" s="7"/>
      <c r="H136" s="7"/>
      <c r="I136" s="7"/>
      <c r="J136" s="7"/>
      <c r="K136" s="8">
        <v>531914.89</v>
      </c>
      <c r="L136" s="8">
        <v>531914.89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501789</v>
      </c>
      <c r="AD136" s="8">
        <v>0</v>
      </c>
      <c r="AE136" s="8">
        <v>0</v>
      </c>
      <c r="AF136" s="8">
        <v>501789</v>
      </c>
      <c r="AG136" s="8">
        <v>-501789</v>
      </c>
      <c r="AH136" s="16">
        <f t="shared" si="1"/>
        <v>94.336332641487061</v>
      </c>
      <c r="AI136" s="8">
        <v>0</v>
      </c>
      <c r="AJ136" s="9">
        <v>0</v>
      </c>
      <c r="AK136" s="8">
        <v>0</v>
      </c>
      <c r="AL136" s="2"/>
    </row>
    <row r="137" spans="1:38" ht="27" customHeight="1" outlineLevel="3" x14ac:dyDescent="0.3">
      <c r="A137" s="6" t="s">
        <v>128</v>
      </c>
      <c r="B137" s="7" t="s">
        <v>2</v>
      </c>
      <c r="C137" s="7" t="s">
        <v>121</v>
      </c>
      <c r="D137" s="7" t="s">
        <v>129</v>
      </c>
      <c r="E137" s="7" t="s">
        <v>5</v>
      </c>
      <c r="F137" s="7" t="s">
        <v>5</v>
      </c>
      <c r="G137" s="7"/>
      <c r="H137" s="7"/>
      <c r="I137" s="7"/>
      <c r="J137" s="7"/>
      <c r="K137" s="8">
        <v>532910.1</v>
      </c>
      <c r="L137" s="8">
        <v>532910.1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433436.34</v>
      </c>
      <c r="AD137" s="8">
        <v>0</v>
      </c>
      <c r="AE137" s="8">
        <v>0</v>
      </c>
      <c r="AF137" s="8">
        <v>433436.34</v>
      </c>
      <c r="AG137" s="8">
        <v>-433436.34</v>
      </c>
      <c r="AH137" s="16">
        <f t="shared" si="1"/>
        <v>81.333857249093242</v>
      </c>
      <c r="AI137" s="8">
        <v>0</v>
      </c>
      <c r="AJ137" s="9">
        <v>0</v>
      </c>
      <c r="AK137" s="8">
        <v>0</v>
      </c>
      <c r="AL137" s="2"/>
    </row>
    <row r="138" spans="1:38" ht="27" customHeight="1" outlineLevel="4" x14ac:dyDescent="0.3">
      <c r="A138" s="6" t="s">
        <v>18</v>
      </c>
      <c r="B138" s="7" t="s">
        <v>2</v>
      </c>
      <c r="C138" s="7" t="s">
        <v>121</v>
      </c>
      <c r="D138" s="7" t="s">
        <v>129</v>
      </c>
      <c r="E138" s="7" t="s">
        <v>19</v>
      </c>
      <c r="F138" s="7" t="s">
        <v>5</v>
      </c>
      <c r="G138" s="7"/>
      <c r="H138" s="7"/>
      <c r="I138" s="7"/>
      <c r="J138" s="7"/>
      <c r="K138" s="8">
        <v>57166.34</v>
      </c>
      <c r="L138" s="8">
        <v>57166.34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57166.34</v>
      </c>
      <c r="AD138" s="8">
        <v>0</v>
      </c>
      <c r="AE138" s="8">
        <v>0</v>
      </c>
      <c r="AF138" s="8">
        <v>57166.34</v>
      </c>
      <c r="AG138" s="8">
        <v>-57166.34</v>
      </c>
      <c r="AH138" s="16">
        <f t="shared" si="1"/>
        <v>100</v>
      </c>
      <c r="AI138" s="8">
        <v>0</v>
      </c>
      <c r="AJ138" s="9">
        <v>0</v>
      </c>
      <c r="AK138" s="8">
        <v>0</v>
      </c>
      <c r="AL138" s="2"/>
    </row>
    <row r="139" spans="1:38" ht="30.75" customHeight="1" outlineLevel="5" x14ac:dyDescent="0.3">
      <c r="A139" s="6" t="s">
        <v>20</v>
      </c>
      <c r="B139" s="7" t="s">
        <v>2</v>
      </c>
      <c r="C139" s="7" t="s">
        <v>121</v>
      </c>
      <c r="D139" s="7" t="s">
        <v>129</v>
      </c>
      <c r="E139" s="7" t="s">
        <v>21</v>
      </c>
      <c r="F139" s="7" t="s">
        <v>5</v>
      </c>
      <c r="G139" s="7"/>
      <c r="H139" s="7"/>
      <c r="I139" s="7"/>
      <c r="J139" s="7"/>
      <c r="K139" s="8">
        <v>57166.34</v>
      </c>
      <c r="L139" s="8">
        <v>57166.34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57166.34</v>
      </c>
      <c r="AD139" s="8">
        <v>0</v>
      </c>
      <c r="AE139" s="8">
        <v>0</v>
      </c>
      <c r="AF139" s="8">
        <v>57166.34</v>
      </c>
      <c r="AG139" s="8">
        <v>-57166.34</v>
      </c>
      <c r="AH139" s="16">
        <f t="shared" si="1"/>
        <v>100</v>
      </c>
      <c r="AI139" s="8">
        <v>0</v>
      </c>
      <c r="AJ139" s="9">
        <v>0</v>
      </c>
      <c r="AK139" s="8">
        <v>0</v>
      </c>
      <c r="AL139" s="2"/>
    </row>
    <row r="140" spans="1:38" ht="30" customHeight="1" outlineLevel="4" x14ac:dyDescent="0.3">
      <c r="A140" s="6" t="s">
        <v>130</v>
      </c>
      <c r="B140" s="7" t="s">
        <v>2</v>
      </c>
      <c r="C140" s="7" t="s">
        <v>121</v>
      </c>
      <c r="D140" s="7" t="s">
        <v>129</v>
      </c>
      <c r="E140" s="7" t="s">
        <v>131</v>
      </c>
      <c r="F140" s="7" t="s">
        <v>5</v>
      </c>
      <c r="G140" s="7"/>
      <c r="H140" s="7"/>
      <c r="I140" s="7"/>
      <c r="J140" s="7"/>
      <c r="K140" s="8">
        <v>475743.76</v>
      </c>
      <c r="L140" s="8">
        <v>475743.76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376270</v>
      </c>
      <c r="AD140" s="8">
        <v>0</v>
      </c>
      <c r="AE140" s="8">
        <v>0</v>
      </c>
      <c r="AF140" s="8">
        <v>376270</v>
      </c>
      <c r="AG140" s="8">
        <v>-376270</v>
      </c>
      <c r="AH140" s="16">
        <f t="shared" ref="AH140:AH203" si="2">AC140/L140*100</f>
        <v>79.090895485418457</v>
      </c>
      <c r="AI140" s="8">
        <v>0</v>
      </c>
      <c r="AJ140" s="9">
        <v>0</v>
      </c>
      <c r="AK140" s="8">
        <v>0</v>
      </c>
      <c r="AL140" s="2"/>
    </row>
    <row r="141" spans="1:38" outlineLevel="5" x14ac:dyDescent="0.3">
      <c r="A141" s="6" t="s">
        <v>132</v>
      </c>
      <c r="B141" s="7" t="s">
        <v>2</v>
      </c>
      <c r="C141" s="7" t="s">
        <v>121</v>
      </c>
      <c r="D141" s="7" t="s">
        <v>129</v>
      </c>
      <c r="E141" s="7" t="s">
        <v>133</v>
      </c>
      <c r="F141" s="7" t="s">
        <v>5</v>
      </c>
      <c r="G141" s="7"/>
      <c r="H141" s="7"/>
      <c r="I141" s="7"/>
      <c r="J141" s="7"/>
      <c r="K141" s="8">
        <v>475743.76</v>
      </c>
      <c r="L141" s="8">
        <v>475743.76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376270</v>
      </c>
      <c r="AD141" s="8">
        <v>0</v>
      </c>
      <c r="AE141" s="8">
        <v>0</v>
      </c>
      <c r="AF141" s="8">
        <v>376270</v>
      </c>
      <c r="AG141" s="8">
        <v>-376270</v>
      </c>
      <c r="AH141" s="16">
        <f t="shared" si="2"/>
        <v>79.090895485418457</v>
      </c>
      <c r="AI141" s="8">
        <v>0</v>
      </c>
      <c r="AJ141" s="9">
        <v>0</v>
      </c>
      <c r="AK141" s="8">
        <v>0</v>
      </c>
      <c r="AL141" s="2"/>
    </row>
    <row r="142" spans="1:38" ht="26.4" outlineLevel="3" x14ac:dyDescent="0.3">
      <c r="A142" s="6" t="s">
        <v>134</v>
      </c>
      <c r="B142" s="7" t="s">
        <v>2</v>
      </c>
      <c r="C142" s="7" t="s">
        <v>121</v>
      </c>
      <c r="D142" s="7" t="s">
        <v>135</v>
      </c>
      <c r="E142" s="7" t="s">
        <v>5</v>
      </c>
      <c r="F142" s="7" t="s">
        <v>5</v>
      </c>
      <c r="G142" s="7"/>
      <c r="H142" s="7"/>
      <c r="I142" s="7"/>
      <c r="J142" s="7"/>
      <c r="K142" s="8">
        <v>5136870</v>
      </c>
      <c r="L142" s="8">
        <v>5136870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3761552.41</v>
      </c>
      <c r="AD142" s="8">
        <v>0</v>
      </c>
      <c r="AE142" s="8">
        <v>0</v>
      </c>
      <c r="AF142" s="8">
        <v>3761552.41</v>
      </c>
      <c r="AG142" s="8">
        <v>-3761552.41</v>
      </c>
      <c r="AH142" s="16">
        <f t="shared" si="2"/>
        <v>73.226544763640121</v>
      </c>
      <c r="AI142" s="8">
        <v>0</v>
      </c>
      <c r="AJ142" s="9">
        <v>0</v>
      </c>
      <c r="AK142" s="8">
        <v>0</v>
      </c>
      <c r="AL142" s="2"/>
    </row>
    <row r="143" spans="1:38" ht="25.5" customHeight="1" outlineLevel="4" x14ac:dyDescent="0.3">
      <c r="A143" s="6" t="s">
        <v>130</v>
      </c>
      <c r="B143" s="7" t="s">
        <v>2</v>
      </c>
      <c r="C143" s="7" t="s">
        <v>121</v>
      </c>
      <c r="D143" s="7" t="s">
        <v>135</v>
      </c>
      <c r="E143" s="7" t="s">
        <v>131</v>
      </c>
      <c r="F143" s="7" t="s">
        <v>5</v>
      </c>
      <c r="G143" s="7"/>
      <c r="H143" s="7"/>
      <c r="I143" s="7"/>
      <c r="J143" s="7"/>
      <c r="K143" s="8">
        <v>5136870</v>
      </c>
      <c r="L143" s="8">
        <v>5136870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3761552.41</v>
      </c>
      <c r="AD143" s="8">
        <v>0</v>
      </c>
      <c r="AE143" s="8">
        <v>0</v>
      </c>
      <c r="AF143" s="8">
        <v>3761552.41</v>
      </c>
      <c r="AG143" s="8">
        <v>-3761552.41</v>
      </c>
      <c r="AH143" s="16">
        <f t="shared" si="2"/>
        <v>73.226544763640121</v>
      </c>
      <c r="AI143" s="8">
        <v>0</v>
      </c>
      <c r="AJ143" s="9">
        <v>0</v>
      </c>
      <c r="AK143" s="8">
        <v>0</v>
      </c>
      <c r="AL143" s="2"/>
    </row>
    <row r="144" spans="1:38" outlineLevel="5" x14ac:dyDescent="0.3">
      <c r="A144" s="6" t="s">
        <v>132</v>
      </c>
      <c r="B144" s="7" t="s">
        <v>2</v>
      </c>
      <c r="C144" s="7" t="s">
        <v>121</v>
      </c>
      <c r="D144" s="7" t="s">
        <v>135</v>
      </c>
      <c r="E144" s="7" t="s">
        <v>133</v>
      </c>
      <c r="F144" s="7" t="s">
        <v>5</v>
      </c>
      <c r="G144" s="7"/>
      <c r="H144" s="7"/>
      <c r="I144" s="7"/>
      <c r="J144" s="7"/>
      <c r="K144" s="8">
        <v>5136870</v>
      </c>
      <c r="L144" s="8">
        <v>5136870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3761552.41</v>
      </c>
      <c r="AD144" s="8">
        <v>0</v>
      </c>
      <c r="AE144" s="8">
        <v>0</v>
      </c>
      <c r="AF144" s="8">
        <v>3761552.41</v>
      </c>
      <c r="AG144" s="8">
        <v>-3761552.41</v>
      </c>
      <c r="AH144" s="16">
        <f t="shared" si="2"/>
        <v>73.226544763640121</v>
      </c>
      <c r="AI144" s="8">
        <v>0</v>
      </c>
      <c r="AJ144" s="9">
        <v>0</v>
      </c>
      <c r="AK144" s="8">
        <v>0</v>
      </c>
      <c r="AL144" s="2"/>
    </row>
    <row r="145" spans="1:38" ht="27" customHeight="1" outlineLevel="3" x14ac:dyDescent="0.3">
      <c r="A145" s="6" t="s">
        <v>136</v>
      </c>
      <c r="B145" s="7" t="s">
        <v>2</v>
      </c>
      <c r="C145" s="7" t="s">
        <v>121</v>
      </c>
      <c r="D145" s="7" t="s">
        <v>137</v>
      </c>
      <c r="E145" s="7" t="s">
        <v>5</v>
      </c>
      <c r="F145" s="7" t="s">
        <v>5</v>
      </c>
      <c r="G145" s="7"/>
      <c r="H145" s="7"/>
      <c r="I145" s="7"/>
      <c r="J145" s="7"/>
      <c r="K145" s="8">
        <v>1578947.37</v>
      </c>
      <c r="L145" s="8">
        <v>1578947.37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1234149.31</v>
      </c>
      <c r="AD145" s="8">
        <v>0</v>
      </c>
      <c r="AE145" s="8">
        <v>0</v>
      </c>
      <c r="AF145" s="8">
        <v>1234149.31</v>
      </c>
      <c r="AG145" s="8">
        <v>-1234149.31</v>
      </c>
      <c r="AH145" s="16">
        <f t="shared" si="2"/>
        <v>78.162789555170548</v>
      </c>
      <c r="AI145" s="8">
        <v>0</v>
      </c>
      <c r="AJ145" s="9">
        <v>0</v>
      </c>
      <c r="AK145" s="8">
        <v>0</v>
      </c>
      <c r="AL145" s="2"/>
    </row>
    <row r="146" spans="1:38" ht="27" customHeight="1" outlineLevel="4" x14ac:dyDescent="0.3">
      <c r="A146" s="6" t="s">
        <v>130</v>
      </c>
      <c r="B146" s="7" t="s">
        <v>2</v>
      </c>
      <c r="C146" s="7" t="s">
        <v>121</v>
      </c>
      <c r="D146" s="7" t="s">
        <v>137</v>
      </c>
      <c r="E146" s="7" t="s">
        <v>131</v>
      </c>
      <c r="F146" s="7" t="s">
        <v>5</v>
      </c>
      <c r="G146" s="7"/>
      <c r="H146" s="7"/>
      <c r="I146" s="7"/>
      <c r="J146" s="7"/>
      <c r="K146" s="8">
        <v>1578947.37</v>
      </c>
      <c r="L146" s="8">
        <v>1578947.37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1234149.31</v>
      </c>
      <c r="AD146" s="8">
        <v>0</v>
      </c>
      <c r="AE146" s="8">
        <v>0</v>
      </c>
      <c r="AF146" s="8">
        <v>1234149.31</v>
      </c>
      <c r="AG146" s="8">
        <v>-1234149.31</v>
      </c>
      <c r="AH146" s="16">
        <f t="shared" si="2"/>
        <v>78.162789555170548</v>
      </c>
      <c r="AI146" s="8">
        <v>0</v>
      </c>
      <c r="AJ146" s="9">
        <v>0</v>
      </c>
      <c r="AK146" s="8">
        <v>0</v>
      </c>
      <c r="AL146" s="2"/>
    </row>
    <row r="147" spans="1:38" outlineLevel="5" x14ac:dyDescent="0.3">
      <c r="A147" s="6" t="s">
        <v>132</v>
      </c>
      <c r="B147" s="7" t="s">
        <v>2</v>
      </c>
      <c r="C147" s="7" t="s">
        <v>121</v>
      </c>
      <c r="D147" s="7" t="s">
        <v>137</v>
      </c>
      <c r="E147" s="7" t="s">
        <v>133</v>
      </c>
      <c r="F147" s="7" t="s">
        <v>5</v>
      </c>
      <c r="G147" s="7"/>
      <c r="H147" s="7"/>
      <c r="I147" s="7"/>
      <c r="J147" s="7"/>
      <c r="K147" s="8">
        <v>1578947.37</v>
      </c>
      <c r="L147" s="8">
        <v>1578947.37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1234149.31</v>
      </c>
      <c r="AD147" s="8">
        <v>0</v>
      </c>
      <c r="AE147" s="8">
        <v>0</v>
      </c>
      <c r="AF147" s="8">
        <v>1234149.31</v>
      </c>
      <c r="AG147" s="8">
        <v>-1234149.31</v>
      </c>
      <c r="AH147" s="16">
        <f t="shared" si="2"/>
        <v>78.162789555170548</v>
      </c>
      <c r="AI147" s="8">
        <v>0</v>
      </c>
      <c r="AJ147" s="9">
        <v>0</v>
      </c>
      <c r="AK147" s="8">
        <v>0</v>
      </c>
      <c r="AL147" s="2"/>
    </row>
    <row r="148" spans="1:38" outlineLevel="2" x14ac:dyDescent="0.3">
      <c r="A148" s="6" t="s">
        <v>138</v>
      </c>
      <c r="B148" s="7" t="s">
        <v>2</v>
      </c>
      <c r="C148" s="7" t="s">
        <v>139</v>
      </c>
      <c r="D148" s="7" t="s">
        <v>4</v>
      </c>
      <c r="E148" s="7" t="s">
        <v>5</v>
      </c>
      <c r="F148" s="7" t="s">
        <v>5</v>
      </c>
      <c r="G148" s="7"/>
      <c r="H148" s="7"/>
      <c r="I148" s="7"/>
      <c r="J148" s="7"/>
      <c r="K148" s="8">
        <v>20127.16</v>
      </c>
      <c r="L148" s="8">
        <v>20127.16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7103.71</v>
      </c>
      <c r="AD148" s="8">
        <v>0</v>
      </c>
      <c r="AE148" s="8">
        <v>0</v>
      </c>
      <c r="AF148" s="8">
        <v>7103.71</v>
      </c>
      <c r="AG148" s="8">
        <v>-7103.71</v>
      </c>
      <c r="AH148" s="16">
        <f t="shared" si="2"/>
        <v>35.29414979559958</v>
      </c>
      <c r="AI148" s="8">
        <v>0</v>
      </c>
      <c r="AJ148" s="9">
        <v>0</v>
      </c>
      <c r="AK148" s="8">
        <v>0</v>
      </c>
      <c r="AL148" s="2"/>
    </row>
    <row r="149" spans="1:38" ht="26.25" customHeight="1" outlineLevel="3" x14ac:dyDescent="0.3">
      <c r="A149" s="6" t="s">
        <v>128</v>
      </c>
      <c r="B149" s="7" t="s">
        <v>2</v>
      </c>
      <c r="C149" s="7" t="s">
        <v>139</v>
      </c>
      <c r="D149" s="7" t="s">
        <v>140</v>
      </c>
      <c r="E149" s="7" t="s">
        <v>5</v>
      </c>
      <c r="F149" s="7" t="s">
        <v>5</v>
      </c>
      <c r="G149" s="7"/>
      <c r="H149" s="7"/>
      <c r="I149" s="7"/>
      <c r="J149" s="7"/>
      <c r="K149" s="8">
        <v>20127.16</v>
      </c>
      <c r="L149" s="8">
        <v>20127.16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7103.71</v>
      </c>
      <c r="AD149" s="8">
        <v>0</v>
      </c>
      <c r="AE149" s="8">
        <v>0</v>
      </c>
      <c r="AF149" s="8">
        <v>7103.71</v>
      </c>
      <c r="AG149" s="8">
        <v>-7103.71</v>
      </c>
      <c r="AH149" s="16">
        <f t="shared" si="2"/>
        <v>35.29414979559958</v>
      </c>
      <c r="AI149" s="8">
        <v>0</v>
      </c>
      <c r="AJ149" s="9">
        <v>0</v>
      </c>
      <c r="AK149" s="8">
        <v>0</v>
      </c>
      <c r="AL149" s="2"/>
    </row>
    <row r="150" spans="1:38" ht="26.25" customHeight="1" outlineLevel="4" x14ac:dyDescent="0.3">
      <c r="A150" s="6" t="s">
        <v>18</v>
      </c>
      <c r="B150" s="7" t="s">
        <v>2</v>
      </c>
      <c r="C150" s="7" t="s">
        <v>139</v>
      </c>
      <c r="D150" s="7" t="s">
        <v>140</v>
      </c>
      <c r="E150" s="7" t="s">
        <v>19</v>
      </c>
      <c r="F150" s="7" t="s">
        <v>5</v>
      </c>
      <c r="G150" s="7"/>
      <c r="H150" s="7"/>
      <c r="I150" s="7"/>
      <c r="J150" s="7"/>
      <c r="K150" s="8">
        <v>20127.16</v>
      </c>
      <c r="L150" s="8">
        <v>20127.16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7103.71</v>
      </c>
      <c r="AD150" s="8">
        <v>0</v>
      </c>
      <c r="AE150" s="8">
        <v>0</v>
      </c>
      <c r="AF150" s="8">
        <v>7103.71</v>
      </c>
      <c r="AG150" s="8">
        <v>-7103.71</v>
      </c>
      <c r="AH150" s="16">
        <f t="shared" si="2"/>
        <v>35.29414979559958</v>
      </c>
      <c r="AI150" s="8">
        <v>0</v>
      </c>
      <c r="AJ150" s="9">
        <v>0</v>
      </c>
      <c r="AK150" s="8">
        <v>0</v>
      </c>
      <c r="AL150" s="2"/>
    </row>
    <row r="151" spans="1:38" ht="30.75" customHeight="1" outlineLevel="5" x14ac:dyDescent="0.3">
      <c r="A151" s="6" t="s">
        <v>20</v>
      </c>
      <c r="B151" s="7" t="s">
        <v>2</v>
      </c>
      <c r="C151" s="7" t="s">
        <v>139</v>
      </c>
      <c r="D151" s="7" t="s">
        <v>140</v>
      </c>
      <c r="E151" s="7" t="s">
        <v>21</v>
      </c>
      <c r="F151" s="7" t="s">
        <v>5</v>
      </c>
      <c r="G151" s="7"/>
      <c r="H151" s="7"/>
      <c r="I151" s="7"/>
      <c r="J151" s="7"/>
      <c r="K151" s="8">
        <v>20127.16</v>
      </c>
      <c r="L151" s="8">
        <v>20127.16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7103.71</v>
      </c>
      <c r="AD151" s="8">
        <v>0</v>
      </c>
      <c r="AE151" s="8">
        <v>0</v>
      </c>
      <c r="AF151" s="8">
        <v>7103.71</v>
      </c>
      <c r="AG151" s="8">
        <v>-7103.71</v>
      </c>
      <c r="AH151" s="16">
        <f t="shared" si="2"/>
        <v>35.29414979559958</v>
      </c>
      <c r="AI151" s="8">
        <v>0</v>
      </c>
      <c r="AJ151" s="9">
        <v>0</v>
      </c>
      <c r="AK151" s="8">
        <v>0</v>
      </c>
      <c r="AL151" s="2"/>
    </row>
    <row r="152" spans="1:38" outlineLevel="1" x14ac:dyDescent="0.3">
      <c r="A152" s="6" t="s">
        <v>141</v>
      </c>
      <c r="B152" s="7" t="s">
        <v>2</v>
      </c>
      <c r="C152" s="7" t="s">
        <v>142</v>
      </c>
      <c r="D152" s="7" t="s">
        <v>4</v>
      </c>
      <c r="E152" s="7" t="s">
        <v>5</v>
      </c>
      <c r="F152" s="7" t="s">
        <v>5</v>
      </c>
      <c r="G152" s="7"/>
      <c r="H152" s="7"/>
      <c r="I152" s="7"/>
      <c r="J152" s="7"/>
      <c r="K152" s="8">
        <v>1787000</v>
      </c>
      <c r="L152" s="8">
        <v>1787000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1127716.8500000001</v>
      </c>
      <c r="AD152" s="8">
        <v>0</v>
      </c>
      <c r="AE152" s="8">
        <v>0</v>
      </c>
      <c r="AF152" s="8">
        <v>1127716.8500000001</v>
      </c>
      <c r="AG152" s="8">
        <v>-1127716.8500000001</v>
      </c>
      <c r="AH152" s="16">
        <f t="shared" si="2"/>
        <v>63.106706771124799</v>
      </c>
      <c r="AI152" s="8">
        <v>0</v>
      </c>
      <c r="AJ152" s="9">
        <v>0</v>
      </c>
      <c r="AK152" s="8">
        <v>0</v>
      </c>
      <c r="AL152" s="2"/>
    </row>
    <row r="153" spans="1:38" ht="12.75" customHeight="1" outlineLevel="2" x14ac:dyDescent="0.3">
      <c r="A153" s="6" t="s">
        <v>143</v>
      </c>
      <c r="B153" s="7" t="s">
        <v>2</v>
      </c>
      <c r="C153" s="7" t="s">
        <v>144</v>
      </c>
      <c r="D153" s="7" t="s">
        <v>4</v>
      </c>
      <c r="E153" s="7" t="s">
        <v>5</v>
      </c>
      <c r="F153" s="7" t="s">
        <v>5</v>
      </c>
      <c r="G153" s="7"/>
      <c r="H153" s="7"/>
      <c r="I153" s="7"/>
      <c r="J153" s="7"/>
      <c r="K153" s="8">
        <v>1787000</v>
      </c>
      <c r="L153" s="8">
        <v>1787000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1127716.8500000001</v>
      </c>
      <c r="AD153" s="8">
        <v>0</v>
      </c>
      <c r="AE153" s="8">
        <v>0</v>
      </c>
      <c r="AF153" s="8">
        <v>1127716.8500000001</v>
      </c>
      <c r="AG153" s="8">
        <v>-1127716.8500000001</v>
      </c>
      <c r="AH153" s="16">
        <f t="shared" si="2"/>
        <v>63.106706771124799</v>
      </c>
      <c r="AI153" s="8">
        <v>0</v>
      </c>
      <c r="AJ153" s="9">
        <v>0</v>
      </c>
      <c r="AK153" s="8">
        <v>0</v>
      </c>
      <c r="AL153" s="2"/>
    </row>
    <row r="154" spans="1:38" ht="26.25" customHeight="1" outlineLevel="3" x14ac:dyDescent="0.3">
      <c r="A154" s="6" t="s">
        <v>106</v>
      </c>
      <c r="B154" s="7" t="s">
        <v>2</v>
      </c>
      <c r="C154" s="7" t="s">
        <v>144</v>
      </c>
      <c r="D154" s="7" t="s">
        <v>145</v>
      </c>
      <c r="E154" s="7" t="s">
        <v>5</v>
      </c>
      <c r="F154" s="7" t="s">
        <v>5</v>
      </c>
      <c r="G154" s="7"/>
      <c r="H154" s="7"/>
      <c r="I154" s="7"/>
      <c r="J154" s="7"/>
      <c r="K154" s="8">
        <v>1787000</v>
      </c>
      <c r="L154" s="8">
        <v>1787000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1127716.8500000001</v>
      </c>
      <c r="AD154" s="8">
        <v>0</v>
      </c>
      <c r="AE154" s="8">
        <v>0</v>
      </c>
      <c r="AF154" s="8">
        <v>1127716.8500000001</v>
      </c>
      <c r="AG154" s="8">
        <v>-1127716.8500000001</v>
      </c>
      <c r="AH154" s="16">
        <f t="shared" si="2"/>
        <v>63.106706771124799</v>
      </c>
      <c r="AI154" s="8">
        <v>0</v>
      </c>
      <c r="AJ154" s="9">
        <v>0</v>
      </c>
      <c r="AK154" s="8">
        <v>0</v>
      </c>
      <c r="AL154" s="2"/>
    </row>
    <row r="155" spans="1:38" ht="64.5" customHeight="1" outlineLevel="4" x14ac:dyDescent="0.3">
      <c r="A155" s="6" t="s">
        <v>12</v>
      </c>
      <c r="B155" s="7" t="s">
        <v>2</v>
      </c>
      <c r="C155" s="7" t="s">
        <v>144</v>
      </c>
      <c r="D155" s="7" t="s">
        <v>145</v>
      </c>
      <c r="E155" s="7" t="s">
        <v>13</v>
      </c>
      <c r="F155" s="7" t="s">
        <v>5</v>
      </c>
      <c r="G155" s="7"/>
      <c r="H155" s="7"/>
      <c r="I155" s="7"/>
      <c r="J155" s="7"/>
      <c r="K155" s="8">
        <v>1504900</v>
      </c>
      <c r="L155" s="8">
        <v>1504900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1053543.17</v>
      </c>
      <c r="AD155" s="8">
        <v>0</v>
      </c>
      <c r="AE155" s="8">
        <v>0</v>
      </c>
      <c r="AF155" s="8">
        <v>1053543.17</v>
      </c>
      <c r="AG155" s="8">
        <v>-1053543.17</v>
      </c>
      <c r="AH155" s="16">
        <f t="shared" si="2"/>
        <v>70.007520101003379</v>
      </c>
      <c r="AI155" s="8">
        <v>0</v>
      </c>
      <c r="AJ155" s="9">
        <v>0</v>
      </c>
      <c r="AK155" s="8">
        <v>0</v>
      </c>
      <c r="AL155" s="2"/>
    </row>
    <row r="156" spans="1:38" ht="26.25" customHeight="1" outlineLevel="5" x14ac:dyDescent="0.3">
      <c r="A156" s="6" t="s">
        <v>14</v>
      </c>
      <c r="B156" s="7" t="s">
        <v>2</v>
      </c>
      <c r="C156" s="7" t="s">
        <v>144</v>
      </c>
      <c r="D156" s="7" t="s">
        <v>145</v>
      </c>
      <c r="E156" s="7" t="s">
        <v>15</v>
      </c>
      <c r="F156" s="7" t="s">
        <v>5</v>
      </c>
      <c r="G156" s="7"/>
      <c r="H156" s="7"/>
      <c r="I156" s="7"/>
      <c r="J156" s="7"/>
      <c r="K156" s="8">
        <v>1504900</v>
      </c>
      <c r="L156" s="8">
        <v>1504900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1053543.17</v>
      </c>
      <c r="AD156" s="8">
        <v>0</v>
      </c>
      <c r="AE156" s="8">
        <v>0</v>
      </c>
      <c r="AF156" s="8">
        <v>1053543.17</v>
      </c>
      <c r="AG156" s="8">
        <v>-1053543.17</v>
      </c>
      <c r="AH156" s="16">
        <f t="shared" si="2"/>
        <v>70.007520101003379</v>
      </c>
      <c r="AI156" s="8">
        <v>0</v>
      </c>
      <c r="AJ156" s="9">
        <v>0</v>
      </c>
      <c r="AK156" s="8">
        <v>0</v>
      </c>
      <c r="AL156" s="2"/>
    </row>
    <row r="157" spans="1:38" ht="26.25" customHeight="1" outlineLevel="4" x14ac:dyDescent="0.3">
      <c r="A157" s="6" t="s">
        <v>18</v>
      </c>
      <c r="B157" s="7" t="s">
        <v>2</v>
      </c>
      <c r="C157" s="7" t="s">
        <v>144</v>
      </c>
      <c r="D157" s="7" t="s">
        <v>145</v>
      </c>
      <c r="E157" s="7" t="s">
        <v>19</v>
      </c>
      <c r="F157" s="7" t="s">
        <v>5</v>
      </c>
      <c r="G157" s="7"/>
      <c r="H157" s="7"/>
      <c r="I157" s="7"/>
      <c r="J157" s="7"/>
      <c r="K157" s="8">
        <v>282100</v>
      </c>
      <c r="L157" s="8">
        <v>282100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74173.679999999993</v>
      </c>
      <c r="AD157" s="8">
        <v>0</v>
      </c>
      <c r="AE157" s="8">
        <v>0</v>
      </c>
      <c r="AF157" s="8">
        <v>74173.679999999993</v>
      </c>
      <c r="AG157" s="8">
        <v>-74173.679999999993</v>
      </c>
      <c r="AH157" s="16">
        <f t="shared" si="2"/>
        <v>26.293399503722082</v>
      </c>
      <c r="AI157" s="8">
        <v>0</v>
      </c>
      <c r="AJ157" s="9">
        <v>0</v>
      </c>
      <c r="AK157" s="8">
        <v>0</v>
      </c>
      <c r="AL157" s="2"/>
    </row>
    <row r="158" spans="1:38" ht="26.25" customHeight="1" outlineLevel="5" x14ac:dyDescent="0.3">
      <c r="A158" s="6" t="s">
        <v>20</v>
      </c>
      <c r="B158" s="7" t="s">
        <v>2</v>
      </c>
      <c r="C158" s="7" t="s">
        <v>144</v>
      </c>
      <c r="D158" s="7" t="s">
        <v>145</v>
      </c>
      <c r="E158" s="7" t="s">
        <v>21</v>
      </c>
      <c r="F158" s="7" t="s">
        <v>5</v>
      </c>
      <c r="G158" s="7"/>
      <c r="H158" s="7"/>
      <c r="I158" s="7"/>
      <c r="J158" s="7"/>
      <c r="K158" s="8">
        <v>282100</v>
      </c>
      <c r="L158" s="8">
        <v>282100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74173.679999999993</v>
      </c>
      <c r="AD158" s="8">
        <v>0</v>
      </c>
      <c r="AE158" s="8">
        <v>0</v>
      </c>
      <c r="AF158" s="8">
        <v>74173.679999999993</v>
      </c>
      <c r="AG158" s="8">
        <v>-74173.679999999993</v>
      </c>
      <c r="AH158" s="16">
        <f t="shared" si="2"/>
        <v>26.293399503722082</v>
      </c>
      <c r="AI158" s="8">
        <v>0</v>
      </c>
      <c r="AJ158" s="9">
        <v>0</v>
      </c>
      <c r="AK158" s="8">
        <v>0</v>
      </c>
      <c r="AL158" s="2"/>
    </row>
    <row r="159" spans="1:38" outlineLevel="1" x14ac:dyDescent="0.3">
      <c r="A159" s="6" t="s">
        <v>146</v>
      </c>
      <c r="B159" s="7" t="s">
        <v>2</v>
      </c>
      <c r="C159" s="7" t="s">
        <v>147</v>
      </c>
      <c r="D159" s="7" t="s">
        <v>4</v>
      </c>
      <c r="E159" s="7" t="s">
        <v>5</v>
      </c>
      <c r="F159" s="7" t="s">
        <v>5</v>
      </c>
      <c r="G159" s="7"/>
      <c r="H159" s="7"/>
      <c r="I159" s="7"/>
      <c r="J159" s="7"/>
      <c r="K159" s="8">
        <v>32150566.52</v>
      </c>
      <c r="L159" s="8">
        <v>32306308.09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14946285.9</v>
      </c>
      <c r="AD159" s="8">
        <v>0</v>
      </c>
      <c r="AE159" s="8">
        <v>0</v>
      </c>
      <c r="AF159" s="8">
        <v>14946285.9</v>
      </c>
      <c r="AG159" s="8">
        <v>-14946285.9</v>
      </c>
      <c r="AH159" s="16">
        <f t="shared" si="2"/>
        <v>46.264295686037954</v>
      </c>
      <c r="AI159" s="8">
        <v>0</v>
      </c>
      <c r="AJ159" s="9">
        <v>0</v>
      </c>
      <c r="AK159" s="8">
        <v>0</v>
      </c>
      <c r="AL159" s="2"/>
    </row>
    <row r="160" spans="1:38" outlineLevel="2" x14ac:dyDescent="0.3">
      <c r="A160" s="6" t="s">
        <v>148</v>
      </c>
      <c r="B160" s="7" t="s">
        <v>2</v>
      </c>
      <c r="C160" s="7" t="s">
        <v>149</v>
      </c>
      <c r="D160" s="7" t="s">
        <v>4</v>
      </c>
      <c r="E160" s="7" t="s">
        <v>5</v>
      </c>
      <c r="F160" s="7" t="s">
        <v>5</v>
      </c>
      <c r="G160" s="7"/>
      <c r="H160" s="7"/>
      <c r="I160" s="7"/>
      <c r="J160" s="7"/>
      <c r="K160" s="8">
        <v>2898600</v>
      </c>
      <c r="L160" s="8">
        <v>2898600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2143329.9</v>
      </c>
      <c r="AD160" s="8">
        <v>0</v>
      </c>
      <c r="AE160" s="8">
        <v>0</v>
      </c>
      <c r="AF160" s="8">
        <v>2143329.9</v>
      </c>
      <c r="AG160" s="8">
        <v>-2143329.9</v>
      </c>
      <c r="AH160" s="16">
        <f t="shared" si="2"/>
        <v>73.943624508383351</v>
      </c>
      <c r="AI160" s="8">
        <v>0</v>
      </c>
      <c r="AJ160" s="9">
        <v>0</v>
      </c>
      <c r="AK160" s="8">
        <v>0</v>
      </c>
      <c r="AL160" s="2"/>
    </row>
    <row r="161" spans="1:38" ht="26.4" outlineLevel="3" x14ac:dyDescent="0.3">
      <c r="A161" s="6" t="s">
        <v>150</v>
      </c>
      <c r="B161" s="7" t="s">
        <v>2</v>
      </c>
      <c r="C161" s="7" t="s">
        <v>149</v>
      </c>
      <c r="D161" s="7" t="s">
        <v>151</v>
      </c>
      <c r="E161" s="7" t="s">
        <v>5</v>
      </c>
      <c r="F161" s="7" t="s">
        <v>5</v>
      </c>
      <c r="G161" s="7"/>
      <c r="H161" s="7"/>
      <c r="I161" s="7"/>
      <c r="J161" s="7"/>
      <c r="K161" s="8">
        <v>2898600</v>
      </c>
      <c r="L161" s="8">
        <v>2898600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2143329.9</v>
      </c>
      <c r="AD161" s="8">
        <v>0</v>
      </c>
      <c r="AE161" s="8">
        <v>0</v>
      </c>
      <c r="AF161" s="8">
        <v>2143329.9</v>
      </c>
      <c r="AG161" s="8">
        <v>-2143329.9</v>
      </c>
      <c r="AH161" s="16">
        <f t="shared" si="2"/>
        <v>73.943624508383351</v>
      </c>
      <c r="AI161" s="8">
        <v>0</v>
      </c>
      <c r="AJ161" s="9">
        <v>0</v>
      </c>
      <c r="AK161" s="8">
        <v>0</v>
      </c>
      <c r="AL161" s="2"/>
    </row>
    <row r="162" spans="1:38" ht="26.4" outlineLevel="4" x14ac:dyDescent="0.3">
      <c r="A162" s="6" t="s">
        <v>22</v>
      </c>
      <c r="B162" s="7" t="s">
        <v>2</v>
      </c>
      <c r="C162" s="7" t="s">
        <v>149</v>
      </c>
      <c r="D162" s="7" t="s">
        <v>151</v>
      </c>
      <c r="E162" s="7" t="s">
        <v>23</v>
      </c>
      <c r="F162" s="7" t="s">
        <v>5</v>
      </c>
      <c r="G162" s="7"/>
      <c r="H162" s="7"/>
      <c r="I162" s="7"/>
      <c r="J162" s="7"/>
      <c r="K162" s="8">
        <v>2898600</v>
      </c>
      <c r="L162" s="8">
        <v>2898600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2143329.9</v>
      </c>
      <c r="AD162" s="8">
        <v>0</v>
      </c>
      <c r="AE162" s="8">
        <v>0</v>
      </c>
      <c r="AF162" s="8">
        <v>2143329.9</v>
      </c>
      <c r="AG162" s="8">
        <v>-2143329.9</v>
      </c>
      <c r="AH162" s="16">
        <f t="shared" si="2"/>
        <v>73.943624508383351</v>
      </c>
      <c r="AI162" s="8">
        <v>0</v>
      </c>
      <c r="AJ162" s="9">
        <v>0</v>
      </c>
      <c r="AK162" s="8">
        <v>0</v>
      </c>
      <c r="AL162" s="2"/>
    </row>
    <row r="163" spans="1:38" ht="27" customHeight="1" outlineLevel="5" x14ac:dyDescent="0.3">
      <c r="A163" s="6" t="s">
        <v>24</v>
      </c>
      <c r="B163" s="7" t="s">
        <v>2</v>
      </c>
      <c r="C163" s="7" t="s">
        <v>149</v>
      </c>
      <c r="D163" s="7" t="s">
        <v>151</v>
      </c>
      <c r="E163" s="7" t="s">
        <v>25</v>
      </c>
      <c r="F163" s="7" t="s">
        <v>5</v>
      </c>
      <c r="G163" s="7"/>
      <c r="H163" s="7"/>
      <c r="I163" s="7"/>
      <c r="J163" s="7"/>
      <c r="K163" s="8">
        <v>2898600</v>
      </c>
      <c r="L163" s="8">
        <v>2898600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2143329.9</v>
      </c>
      <c r="AD163" s="8">
        <v>0</v>
      </c>
      <c r="AE163" s="8">
        <v>0</v>
      </c>
      <c r="AF163" s="8">
        <v>2143329.9</v>
      </c>
      <c r="AG163" s="8">
        <v>-2143329.9</v>
      </c>
      <c r="AH163" s="16">
        <f t="shared" si="2"/>
        <v>73.943624508383351</v>
      </c>
      <c r="AI163" s="8">
        <v>0</v>
      </c>
      <c r="AJ163" s="9">
        <v>0</v>
      </c>
      <c r="AK163" s="8">
        <v>0</v>
      </c>
      <c r="AL163" s="2"/>
    </row>
    <row r="164" spans="1:38" ht="15" customHeight="1" outlineLevel="2" x14ac:dyDescent="0.3">
      <c r="A164" s="6" t="s">
        <v>152</v>
      </c>
      <c r="B164" s="7" t="s">
        <v>2</v>
      </c>
      <c r="C164" s="7" t="s">
        <v>153</v>
      </c>
      <c r="D164" s="7" t="s">
        <v>4</v>
      </c>
      <c r="E164" s="7" t="s">
        <v>5</v>
      </c>
      <c r="F164" s="7" t="s">
        <v>5</v>
      </c>
      <c r="G164" s="7"/>
      <c r="H164" s="7"/>
      <c r="I164" s="7"/>
      <c r="J164" s="7"/>
      <c r="K164" s="8">
        <v>117000</v>
      </c>
      <c r="L164" s="8">
        <v>98200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60000</v>
      </c>
      <c r="AD164" s="8">
        <v>0</v>
      </c>
      <c r="AE164" s="8">
        <v>0</v>
      </c>
      <c r="AF164" s="8">
        <v>60000</v>
      </c>
      <c r="AG164" s="8">
        <v>-60000</v>
      </c>
      <c r="AH164" s="16">
        <f t="shared" si="2"/>
        <v>61.099796334012225</v>
      </c>
      <c r="AI164" s="8">
        <v>0</v>
      </c>
      <c r="AJ164" s="9">
        <v>0</v>
      </c>
      <c r="AK164" s="8">
        <v>0</v>
      </c>
      <c r="AL164" s="2"/>
    </row>
    <row r="165" spans="1:38" ht="39.75" customHeight="1" outlineLevel="3" x14ac:dyDescent="0.3">
      <c r="A165" s="6" t="s">
        <v>154</v>
      </c>
      <c r="B165" s="7" t="s">
        <v>2</v>
      </c>
      <c r="C165" s="7" t="s">
        <v>153</v>
      </c>
      <c r="D165" s="7" t="s">
        <v>155</v>
      </c>
      <c r="E165" s="7" t="s">
        <v>5</v>
      </c>
      <c r="F165" s="7" t="s">
        <v>5</v>
      </c>
      <c r="G165" s="7"/>
      <c r="H165" s="7"/>
      <c r="I165" s="7"/>
      <c r="J165" s="7"/>
      <c r="K165" s="8">
        <v>57000</v>
      </c>
      <c r="L165" s="8">
        <v>38200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16">
        <f t="shared" si="2"/>
        <v>0</v>
      </c>
      <c r="AI165" s="8">
        <v>0</v>
      </c>
      <c r="AJ165" s="9">
        <v>0</v>
      </c>
      <c r="AK165" s="8">
        <v>0</v>
      </c>
      <c r="AL165" s="2"/>
    </row>
    <row r="166" spans="1:38" ht="26.4" outlineLevel="4" x14ac:dyDescent="0.3">
      <c r="A166" s="6" t="s">
        <v>22</v>
      </c>
      <c r="B166" s="7" t="s">
        <v>2</v>
      </c>
      <c r="C166" s="7" t="s">
        <v>153</v>
      </c>
      <c r="D166" s="7" t="s">
        <v>155</v>
      </c>
      <c r="E166" s="7" t="s">
        <v>23</v>
      </c>
      <c r="F166" s="7" t="s">
        <v>5</v>
      </c>
      <c r="G166" s="7"/>
      <c r="H166" s="7"/>
      <c r="I166" s="7"/>
      <c r="J166" s="7"/>
      <c r="K166" s="8">
        <v>57000</v>
      </c>
      <c r="L166" s="8">
        <v>38200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16">
        <f t="shared" si="2"/>
        <v>0</v>
      </c>
      <c r="AI166" s="8">
        <v>0</v>
      </c>
      <c r="AJ166" s="9">
        <v>0</v>
      </c>
      <c r="AK166" s="8">
        <v>0</v>
      </c>
      <c r="AL166" s="2"/>
    </row>
    <row r="167" spans="1:38" ht="27.75" customHeight="1" outlineLevel="5" x14ac:dyDescent="0.3">
      <c r="A167" s="6" t="s">
        <v>24</v>
      </c>
      <c r="B167" s="7" t="s">
        <v>2</v>
      </c>
      <c r="C167" s="7" t="s">
        <v>153</v>
      </c>
      <c r="D167" s="7" t="s">
        <v>155</v>
      </c>
      <c r="E167" s="7" t="s">
        <v>25</v>
      </c>
      <c r="F167" s="7" t="s">
        <v>5</v>
      </c>
      <c r="G167" s="7"/>
      <c r="H167" s="7"/>
      <c r="I167" s="7"/>
      <c r="J167" s="7"/>
      <c r="K167" s="8">
        <v>57000</v>
      </c>
      <c r="L167" s="8">
        <v>38200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16">
        <f t="shared" si="2"/>
        <v>0</v>
      </c>
      <c r="AI167" s="8">
        <v>0</v>
      </c>
      <c r="AJ167" s="9">
        <v>0</v>
      </c>
      <c r="AK167" s="8">
        <v>0</v>
      </c>
      <c r="AL167" s="2"/>
    </row>
    <row r="168" spans="1:38" ht="27.75" customHeight="1" outlineLevel="3" x14ac:dyDescent="0.3">
      <c r="A168" s="6" t="s">
        <v>156</v>
      </c>
      <c r="B168" s="7" t="s">
        <v>2</v>
      </c>
      <c r="C168" s="7" t="s">
        <v>153</v>
      </c>
      <c r="D168" s="7" t="s">
        <v>157</v>
      </c>
      <c r="E168" s="7" t="s">
        <v>5</v>
      </c>
      <c r="F168" s="7" t="s">
        <v>5</v>
      </c>
      <c r="G168" s="7"/>
      <c r="H168" s="7"/>
      <c r="I168" s="7"/>
      <c r="J168" s="7"/>
      <c r="K168" s="8">
        <v>60000</v>
      </c>
      <c r="L168" s="8">
        <v>60000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60000</v>
      </c>
      <c r="AD168" s="8">
        <v>0</v>
      </c>
      <c r="AE168" s="8">
        <v>0</v>
      </c>
      <c r="AF168" s="8">
        <v>60000</v>
      </c>
      <c r="AG168" s="8">
        <v>-60000</v>
      </c>
      <c r="AH168" s="16">
        <f t="shared" si="2"/>
        <v>100</v>
      </c>
      <c r="AI168" s="8">
        <v>0</v>
      </c>
      <c r="AJ168" s="9">
        <v>0</v>
      </c>
      <c r="AK168" s="8">
        <v>0</v>
      </c>
      <c r="AL168" s="2"/>
    </row>
    <row r="169" spans="1:38" ht="27.75" customHeight="1" outlineLevel="4" x14ac:dyDescent="0.3">
      <c r="A169" s="6" t="s">
        <v>44</v>
      </c>
      <c r="B169" s="7" t="s">
        <v>2</v>
      </c>
      <c r="C169" s="7" t="s">
        <v>153</v>
      </c>
      <c r="D169" s="7" t="s">
        <v>157</v>
      </c>
      <c r="E169" s="7" t="s">
        <v>45</v>
      </c>
      <c r="F169" s="7" t="s">
        <v>5</v>
      </c>
      <c r="G169" s="7"/>
      <c r="H169" s="7"/>
      <c r="I169" s="7"/>
      <c r="J169" s="7"/>
      <c r="K169" s="8">
        <v>60000</v>
      </c>
      <c r="L169" s="8">
        <v>60000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60000</v>
      </c>
      <c r="AD169" s="8">
        <v>0</v>
      </c>
      <c r="AE169" s="8">
        <v>0</v>
      </c>
      <c r="AF169" s="8">
        <v>60000</v>
      </c>
      <c r="AG169" s="8">
        <v>-60000</v>
      </c>
      <c r="AH169" s="16">
        <f t="shared" si="2"/>
        <v>100</v>
      </c>
      <c r="AI169" s="8">
        <v>0</v>
      </c>
      <c r="AJ169" s="9">
        <v>0</v>
      </c>
      <c r="AK169" s="8">
        <v>0</v>
      </c>
      <c r="AL169" s="2"/>
    </row>
    <row r="170" spans="1:38" ht="39.75" customHeight="1" outlineLevel="5" x14ac:dyDescent="0.3">
      <c r="A170" s="6" t="s">
        <v>158</v>
      </c>
      <c r="B170" s="7" t="s">
        <v>2</v>
      </c>
      <c r="C170" s="7" t="s">
        <v>153</v>
      </c>
      <c r="D170" s="7" t="s">
        <v>157</v>
      </c>
      <c r="E170" s="7" t="s">
        <v>159</v>
      </c>
      <c r="F170" s="7" t="s">
        <v>5</v>
      </c>
      <c r="G170" s="7"/>
      <c r="H170" s="7"/>
      <c r="I170" s="7"/>
      <c r="J170" s="7"/>
      <c r="K170" s="8">
        <v>60000</v>
      </c>
      <c r="L170" s="8">
        <v>60000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60000</v>
      </c>
      <c r="AD170" s="8">
        <v>0</v>
      </c>
      <c r="AE170" s="8">
        <v>0</v>
      </c>
      <c r="AF170" s="8">
        <v>60000</v>
      </c>
      <c r="AG170" s="8">
        <v>-60000</v>
      </c>
      <c r="AH170" s="16">
        <f t="shared" si="2"/>
        <v>100</v>
      </c>
      <c r="AI170" s="8">
        <v>0</v>
      </c>
      <c r="AJ170" s="9">
        <v>0</v>
      </c>
      <c r="AK170" s="8">
        <v>0</v>
      </c>
      <c r="AL170" s="2"/>
    </row>
    <row r="171" spans="1:38" outlineLevel="2" x14ac:dyDescent="0.3">
      <c r="A171" s="6" t="s">
        <v>160</v>
      </c>
      <c r="B171" s="7" t="s">
        <v>2</v>
      </c>
      <c r="C171" s="7" t="s">
        <v>161</v>
      </c>
      <c r="D171" s="7" t="s">
        <v>4</v>
      </c>
      <c r="E171" s="7" t="s">
        <v>5</v>
      </c>
      <c r="F171" s="7" t="s">
        <v>5</v>
      </c>
      <c r="G171" s="7"/>
      <c r="H171" s="7"/>
      <c r="I171" s="7"/>
      <c r="J171" s="7"/>
      <c r="K171" s="8">
        <v>26692096.02</v>
      </c>
      <c r="L171" s="8">
        <v>26866637.59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11497538.09</v>
      </c>
      <c r="AD171" s="8">
        <v>0</v>
      </c>
      <c r="AE171" s="8">
        <v>0</v>
      </c>
      <c r="AF171" s="8">
        <v>11497538.09</v>
      </c>
      <c r="AG171" s="8">
        <v>-11497538.09</v>
      </c>
      <c r="AH171" s="16">
        <f t="shared" si="2"/>
        <v>42.794853101675386</v>
      </c>
      <c r="AI171" s="8">
        <v>0</v>
      </c>
      <c r="AJ171" s="9">
        <v>0</v>
      </c>
      <c r="AK171" s="8">
        <v>0</v>
      </c>
      <c r="AL171" s="2"/>
    </row>
    <row r="172" spans="1:38" ht="141.75" customHeight="1" outlineLevel="3" x14ac:dyDescent="0.3">
      <c r="A172" s="6" t="s">
        <v>162</v>
      </c>
      <c r="B172" s="7" t="s">
        <v>2</v>
      </c>
      <c r="C172" s="7" t="s">
        <v>161</v>
      </c>
      <c r="D172" s="7" t="s">
        <v>163</v>
      </c>
      <c r="E172" s="7" t="s">
        <v>5</v>
      </c>
      <c r="F172" s="7" t="s">
        <v>5</v>
      </c>
      <c r="G172" s="7"/>
      <c r="H172" s="7"/>
      <c r="I172" s="7"/>
      <c r="J172" s="7"/>
      <c r="K172" s="8">
        <v>12795659.5</v>
      </c>
      <c r="L172" s="8">
        <v>12795659.5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7639411.4699999997</v>
      </c>
      <c r="AD172" s="8">
        <v>0</v>
      </c>
      <c r="AE172" s="8">
        <v>0</v>
      </c>
      <c r="AF172" s="8">
        <v>7639411.4699999997</v>
      </c>
      <c r="AG172" s="8">
        <v>-7639411.4699999997</v>
      </c>
      <c r="AH172" s="16">
        <f t="shared" si="2"/>
        <v>59.703147539991974</v>
      </c>
      <c r="AI172" s="8">
        <v>0</v>
      </c>
      <c r="AJ172" s="9">
        <v>0</v>
      </c>
      <c r="AK172" s="8">
        <v>0</v>
      </c>
      <c r="AL172" s="2"/>
    </row>
    <row r="173" spans="1:38" ht="26.4" outlineLevel="4" x14ac:dyDescent="0.3">
      <c r="A173" s="6" t="s">
        <v>22</v>
      </c>
      <c r="B173" s="7" t="s">
        <v>2</v>
      </c>
      <c r="C173" s="7" t="s">
        <v>161</v>
      </c>
      <c r="D173" s="7" t="s">
        <v>163</v>
      </c>
      <c r="E173" s="7" t="s">
        <v>23</v>
      </c>
      <c r="F173" s="7" t="s">
        <v>5</v>
      </c>
      <c r="G173" s="7"/>
      <c r="H173" s="7"/>
      <c r="I173" s="7"/>
      <c r="J173" s="7"/>
      <c r="K173" s="8">
        <v>12795659.5</v>
      </c>
      <c r="L173" s="8">
        <v>12795659.5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7639411.4699999997</v>
      </c>
      <c r="AD173" s="8">
        <v>0</v>
      </c>
      <c r="AE173" s="8">
        <v>0</v>
      </c>
      <c r="AF173" s="8">
        <v>7639411.4699999997</v>
      </c>
      <c r="AG173" s="8">
        <v>-7639411.4699999997</v>
      </c>
      <c r="AH173" s="16">
        <f t="shared" si="2"/>
        <v>59.703147539991974</v>
      </c>
      <c r="AI173" s="8">
        <v>0</v>
      </c>
      <c r="AJ173" s="9">
        <v>0</v>
      </c>
      <c r="AK173" s="8">
        <v>0</v>
      </c>
      <c r="AL173" s="2"/>
    </row>
    <row r="174" spans="1:38" ht="26.4" outlineLevel="5" x14ac:dyDescent="0.3">
      <c r="A174" s="6" t="s">
        <v>164</v>
      </c>
      <c r="B174" s="7" t="s">
        <v>2</v>
      </c>
      <c r="C174" s="7" t="s">
        <v>161</v>
      </c>
      <c r="D174" s="7" t="s">
        <v>163</v>
      </c>
      <c r="E174" s="7" t="s">
        <v>165</v>
      </c>
      <c r="F174" s="7" t="s">
        <v>5</v>
      </c>
      <c r="G174" s="7"/>
      <c r="H174" s="7"/>
      <c r="I174" s="7"/>
      <c r="J174" s="7"/>
      <c r="K174" s="8">
        <v>7916895</v>
      </c>
      <c r="L174" s="8">
        <v>7916895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5217880.93</v>
      </c>
      <c r="AD174" s="8">
        <v>0</v>
      </c>
      <c r="AE174" s="8">
        <v>0</v>
      </c>
      <c r="AF174" s="8">
        <v>5217880.93</v>
      </c>
      <c r="AG174" s="8">
        <v>-5217880.93</v>
      </c>
      <c r="AH174" s="16">
        <f t="shared" si="2"/>
        <v>65.908173974771671</v>
      </c>
      <c r="AI174" s="8">
        <v>0</v>
      </c>
      <c r="AJ174" s="9">
        <v>0</v>
      </c>
      <c r="AK174" s="8">
        <v>0</v>
      </c>
      <c r="AL174" s="2"/>
    </row>
    <row r="175" spans="1:38" ht="27.75" customHeight="1" outlineLevel="5" x14ac:dyDescent="0.3">
      <c r="A175" s="6" t="s">
        <v>24</v>
      </c>
      <c r="B175" s="7" t="s">
        <v>2</v>
      </c>
      <c r="C175" s="7" t="s">
        <v>161</v>
      </c>
      <c r="D175" s="7" t="s">
        <v>163</v>
      </c>
      <c r="E175" s="7" t="s">
        <v>25</v>
      </c>
      <c r="F175" s="7" t="s">
        <v>5</v>
      </c>
      <c r="G175" s="7"/>
      <c r="H175" s="7"/>
      <c r="I175" s="7"/>
      <c r="J175" s="7"/>
      <c r="K175" s="8">
        <v>4878764.5</v>
      </c>
      <c r="L175" s="8">
        <v>4878764.5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2421530.54</v>
      </c>
      <c r="AD175" s="8">
        <v>0</v>
      </c>
      <c r="AE175" s="8">
        <v>0</v>
      </c>
      <c r="AF175" s="8">
        <v>2421530.54</v>
      </c>
      <c r="AG175" s="8">
        <v>-2421530.54</v>
      </c>
      <c r="AH175" s="16">
        <f t="shared" si="2"/>
        <v>49.634093631697127</v>
      </c>
      <c r="AI175" s="8">
        <v>0</v>
      </c>
      <c r="AJ175" s="9">
        <v>0</v>
      </c>
      <c r="AK175" s="8">
        <v>0</v>
      </c>
      <c r="AL175" s="2"/>
    </row>
    <row r="176" spans="1:38" ht="26.4" outlineLevel="3" x14ac:dyDescent="0.3">
      <c r="A176" s="6" t="s">
        <v>94</v>
      </c>
      <c r="B176" s="7" t="s">
        <v>2</v>
      </c>
      <c r="C176" s="7" t="s">
        <v>161</v>
      </c>
      <c r="D176" s="7" t="s">
        <v>166</v>
      </c>
      <c r="E176" s="7" t="s">
        <v>5</v>
      </c>
      <c r="F176" s="7" t="s">
        <v>5</v>
      </c>
      <c r="G176" s="7"/>
      <c r="H176" s="7"/>
      <c r="I176" s="7"/>
      <c r="J176" s="7"/>
      <c r="K176" s="8">
        <v>100000</v>
      </c>
      <c r="L176" s="8">
        <v>100000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50000</v>
      </c>
      <c r="AD176" s="8">
        <v>0</v>
      </c>
      <c r="AE176" s="8">
        <v>0</v>
      </c>
      <c r="AF176" s="8">
        <v>50000</v>
      </c>
      <c r="AG176" s="8">
        <v>-50000</v>
      </c>
      <c r="AH176" s="16">
        <f t="shared" si="2"/>
        <v>50</v>
      </c>
      <c r="AI176" s="8">
        <v>0</v>
      </c>
      <c r="AJ176" s="9">
        <v>0</v>
      </c>
      <c r="AK176" s="8">
        <v>0</v>
      </c>
      <c r="AL176" s="2"/>
    </row>
    <row r="177" spans="1:38" outlineLevel="4" x14ac:dyDescent="0.3">
      <c r="A177" s="6" t="s">
        <v>26</v>
      </c>
      <c r="B177" s="7" t="s">
        <v>2</v>
      </c>
      <c r="C177" s="7" t="s">
        <v>161</v>
      </c>
      <c r="D177" s="7" t="s">
        <v>166</v>
      </c>
      <c r="E177" s="7" t="s">
        <v>27</v>
      </c>
      <c r="F177" s="7" t="s">
        <v>5</v>
      </c>
      <c r="G177" s="7"/>
      <c r="H177" s="7"/>
      <c r="I177" s="7"/>
      <c r="J177" s="7"/>
      <c r="K177" s="8">
        <v>100000</v>
      </c>
      <c r="L177" s="8">
        <v>100000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50000</v>
      </c>
      <c r="AD177" s="8">
        <v>0</v>
      </c>
      <c r="AE177" s="8">
        <v>0</v>
      </c>
      <c r="AF177" s="8">
        <v>50000</v>
      </c>
      <c r="AG177" s="8">
        <v>-50000</v>
      </c>
      <c r="AH177" s="16">
        <f t="shared" si="2"/>
        <v>50</v>
      </c>
      <c r="AI177" s="8">
        <v>0</v>
      </c>
      <c r="AJ177" s="9">
        <v>0</v>
      </c>
      <c r="AK177" s="8">
        <v>0</v>
      </c>
      <c r="AL177" s="2"/>
    </row>
    <row r="178" spans="1:38" ht="15" customHeight="1" outlineLevel="5" x14ac:dyDescent="0.3">
      <c r="A178" s="6" t="s">
        <v>30</v>
      </c>
      <c r="B178" s="7" t="s">
        <v>2</v>
      </c>
      <c r="C178" s="7" t="s">
        <v>161</v>
      </c>
      <c r="D178" s="7" t="s">
        <v>166</v>
      </c>
      <c r="E178" s="7" t="s">
        <v>31</v>
      </c>
      <c r="F178" s="7" t="s">
        <v>5</v>
      </c>
      <c r="G178" s="7"/>
      <c r="H178" s="7"/>
      <c r="I178" s="7"/>
      <c r="J178" s="7"/>
      <c r="K178" s="8">
        <v>100000</v>
      </c>
      <c r="L178" s="8">
        <v>100000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50000</v>
      </c>
      <c r="AD178" s="8">
        <v>0</v>
      </c>
      <c r="AE178" s="8">
        <v>0</v>
      </c>
      <c r="AF178" s="8">
        <v>50000</v>
      </c>
      <c r="AG178" s="8">
        <v>-50000</v>
      </c>
      <c r="AH178" s="16">
        <f t="shared" si="2"/>
        <v>50</v>
      </c>
      <c r="AI178" s="8">
        <v>0</v>
      </c>
      <c r="AJ178" s="9">
        <v>0</v>
      </c>
      <c r="AK178" s="8">
        <v>0</v>
      </c>
      <c r="AL178" s="2"/>
    </row>
    <row r="179" spans="1:38" ht="54.75" customHeight="1" outlineLevel="3" x14ac:dyDescent="0.3">
      <c r="A179" s="6" t="s">
        <v>167</v>
      </c>
      <c r="B179" s="7" t="s">
        <v>2</v>
      </c>
      <c r="C179" s="7" t="s">
        <v>161</v>
      </c>
      <c r="D179" s="7" t="s">
        <v>168</v>
      </c>
      <c r="E179" s="7" t="s">
        <v>5</v>
      </c>
      <c r="F179" s="7" t="s">
        <v>5</v>
      </c>
      <c r="G179" s="7"/>
      <c r="H179" s="7"/>
      <c r="I179" s="7"/>
      <c r="J179" s="7"/>
      <c r="K179" s="8">
        <v>10035960</v>
      </c>
      <c r="L179" s="8">
        <v>10035960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16">
        <f t="shared" si="2"/>
        <v>0</v>
      </c>
      <c r="AI179" s="8">
        <v>0</v>
      </c>
      <c r="AJ179" s="9">
        <v>0</v>
      </c>
      <c r="AK179" s="8">
        <v>0</v>
      </c>
      <c r="AL179" s="2"/>
    </row>
    <row r="180" spans="1:38" ht="25.5" customHeight="1" outlineLevel="4" x14ac:dyDescent="0.3">
      <c r="A180" s="6" t="s">
        <v>130</v>
      </c>
      <c r="B180" s="7" t="s">
        <v>2</v>
      </c>
      <c r="C180" s="7" t="s">
        <v>161</v>
      </c>
      <c r="D180" s="7" t="s">
        <v>168</v>
      </c>
      <c r="E180" s="7" t="s">
        <v>131</v>
      </c>
      <c r="F180" s="7" t="s">
        <v>5</v>
      </c>
      <c r="G180" s="7"/>
      <c r="H180" s="7"/>
      <c r="I180" s="7"/>
      <c r="J180" s="7"/>
      <c r="K180" s="8">
        <v>10035960</v>
      </c>
      <c r="L180" s="8">
        <v>10035960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16">
        <f t="shared" si="2"/>
        <v>0</v>
      </c>
      <c r="AI180" s="8">
        <v>0</v>
      </c>
      <c r="AJ180" s="9">
        <v>0</v>
      </c>
      <c r="AK180" s="8">
        <v>0</v>
      </c>
      <c r="AL180" s="2"/>
    </row>
    <row r="181" spans="1:38" outlineLevel="5" x14ac:dyDescent="0.3">
      <c r="A181" s="6" t="s">
        <v>132</v>
      </c>
      <c r="B181" s="7" t="s">
        <v>2</v>
      </c>
      <c r="C181" s="7" t="s">
        <v>161</v>
      </c>
      <c r="D181" s="7" t="s">
        <v>168</v>
      </c>
      <c r="E181" s="7" t="s">
        <v>133</v>
      </c>
      <c r="F181" s="7" t="s">
        <v>5</v>
      </c>
      <c r="G181" s="7"/>
      <c r="H181" s="7"/>
      <c r="I181" s="7"/>
      <c r="J181" s="7"/>
      <c r="K181" s="8">
        <v>10035960</v>
      </c>
      <c r="L181" s="8">
        <v>10035960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16">
        <f t="shared" si="2"/>
        <v>0</v>
      </c>
      <c r="AI181" s="8">
        <v>0</v>
      </c>
      <c r="AJ181" s="9">
        <v>0</v>
      </c>
      <c r="AK181" s="8">
        <v>0</v>
      </c>
      <c r="AL181" s="2"/>
    </row>
    <row r="182" spans="1:38" ht="36.75" customHeight="1" outlineLevel="3" x14ac:dyDescent="0.3">
      <c r="A182" s="6" t="s">
        <v>169</v>
      </c>
      <c r="B182" s="7" t="s">
        <v>2</v>
      </c>
      <c r="C182" s="7" t="s">
        <v>161</v>
      </c>
      <c r="D182" s="7" t="s">
        <v>170</v>
      </c>
      <c r="E182" s="7" t="s">
        <v>5</v>
      </c>
      <c r="F182" s="7" t="s">
        <v>5</v>
      </c>
      <c r="G182" s="7"/>
      <c r="H182" s="7"/>
      <c r="I182" s="7"/>
      <c r="J182" s="7"/>
      <c r="K182" s="8">
        <v>180041.3</v>
      </c>
      <c r="L182" s="8">
        <v>455173.58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329144.64</v>
      </c>
      <c r="AD182" s="8">
        <v>0</v>
      </c>
      <c r="AE182" s="8">
        <v>0</v>
      </c>
      <c r="AF182" s="8">
        <v>329144.64</v>
      </c>
      <c r="AG182" s="8">
        <v>-329144.64</v>
      </c>
      <c r="AH182" s="16">
        <f t="shared" si="2"/>
        <v>72.311894728160624</v>
      </c>
      <c r="AI182" s="8">
        <v>0</v>
      </c>
      <c r="AJ182" s="9">
        <v>0</v>
      </c>
      <c r="AK182" s="8">
        <v>0</v>
      </c>
      <c r="AL182" s="2"/>
    </row>
    <row r="183" spans="1:38" ht="26.4" outlineLevel="4" x14ac:dyDescent="0.3">
      <c r="A183" s="6" t="s">
        <v>22</v>
      </c>
      <c r="B183" s="7" t="s">
        <v>2</v>
      </c>
      <c r="C183" s="7" t="s">
        <v>161</v>
      </c>
      <c r="D183" s="7" t="s">
        <v>170</v>
      </c>
      <c r="E183" s="7" t="s">
        <v>23</v>
      </c>
      <c r="F183" s="7" t="s">
        <v>5</v>
      </c>
      <c r="G183" s="7"/>
      <c r="H183" s="7"/>
      <c r="I183" s="7"/>
      <c r="J183" s="7"/>
      <c r="K183" s="8">
        <v>180041.3</v>
      </c>
      <c r="L183" s="8">
        <v>455173.58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329144.64</v>
      </c>
      <c r="AD183" s="8">
        <v>0</v>
      </c>
      <c r="AE183" s="8">
        <v>0</v>
      </c>
      <c r="AF183" s="8">
        <v>329144.64</v>
      </c>
      <c r="AG183" s="8">
        <v>-329144.64</v>
      </c>
      <c r="AH183" s="16">
        <f t="shared" si="2"/>
        <v>72.311894728160624</v>
      </c>
      <c r="AI183" s="8">
        <v>0</v>
      </c>
      <c r="AJ183" s="9">
        <v>0</v>
      </c>
      <c r="AK183" s="8">
        <v>0</v>
      </c>
      <c r="AL183" s="2"/>
    </row>
    <row r="184" spans="1:38" ht="26.4" outlineLevel="5" x14ac:dyDescent="0.3">
      <c r="A184" s="6" t="s">
        <v>164</v>
      </c>
      <c r="B184" s="7" t="s">
        <v>2</v>
      </c>
      <c r="C184" s="7" t="s">
        <v>161</v>
      </c>
      <c r="D184" s="7" t="s">
        <v>170</v>
      </c>
      <c r="E184" s="7" t="s">
        <v>165</v>
      </c>
      <c r="F184" s="7" t="s">
        <v>5</v>
      </c>
      <c r="G184" s="7"/>
      <c r="H184" s="7"/>
      <c r="I184" s="7"/>
      <c r="J184" s="7"/>
      <c r="K184" s="8">
        <v>180041.3</v>
      </c>
      <c r="L184" s="8">
        <v>455173.58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329144.64</v>
      </c>
      <c r="AD184" s="8">
        <v>0</v>
      </c>
      <c r="AE184" s="8">
        <v>0</v>
      </c>
      <c r="AF184" s="8">
        <v>329144.64</v>
      </c>
      <c r="AG184" s="8">
        <v>-329144.64</v>
      </c>
      <c r="AH184" s="16">
        <f t="shared" si="2"/>
        <v>72.311894728160624</v>
      </c>
      <c r="AI184" s="8">
        <v>0</v>
      </c>
      <c r="AJ184" s="9">
        <v>0</v>
      </c>
      <c r="AK184" s="8">
        <v>0</v>
      </c>
      <c r="AL184" s="2"/>
    </row>
    <row r="185" spans="1:38" ht="26.4" outlineLevel="3" x14ac:dyDescent="0.3">
      <c r="A185" s="6" t="s">
        <v>171</v>
      </c>
      <c r="B185" s="7" t="s">
        <v>2</v>
      </c>
      <c r="C185" s="7" t="s">
        <v>161</v>
      </c>
      <c r="D185" s="7" t="s">
        <v>172</v>
      </c>
      <c r="E185" s="7" t="s">
        <v>5</v>
      </c>
      <c r="F185" s="7" t="s">
        <v>5</v>
      </c>
      <c r="G185" s="7"/>
      <c r="H185" s="7"/>
      <c r="I185" s="7"/>
      <c r="J185" s="7"/>
      <c r="K185" s="8">
        <v>3580435.22</v>
      </c>
      <c r="L185" s="8">
        <v>3479844.51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3478981.98</v>
      </c>
      <c r="AD185" s="8">
        <v>0</v>
      </c>
      <c r="AE185" s="8">
        <v>0</v>
      </c>
      <c r="AF185" s="8">
        <v>3478981.98</v>
      </c>
      <c r="AG185" s="8">
        <v>-3478981.98</v>
      </c>
      <c r="AH185" s="16">
        <f t="shared" si="2"/>
        <v>99.975213547688085</v>
      </c>
      <c r="AI185" s="8">
        <v>0</v>
      </c>
      <c r="AJ185" s="9">
        <v>0</v>
      </c>
      <c r="AK185" s="8">
        <v>0</v>
      </c>
      <c r="AL185" s="2"/>
    </row>
    <row r="186" spans="1:38" ht="26.4" outlineLevel="4" x14ac:dyDescent="0.3">
      <c r="A186" s="6" t="s">
        <v>22</v>
      </c>
      <c r="B186" s="7" t="s">
        <v>2</v>
      </c>
      <c r="C186" s="7" t="s">
        <v>161</v>
      </c>
      <c r="D186" s="7" t="s">
        <v>172</v>
      </c>
      <c r="E186" s="7" t="s">
        <v>23</v>
      </c>
      <c r="F186" s="7" t="s">
        <v>5</v>
      </c>
      <c r="G186" s="7"/>
      <c r="H186" s="7"/>
      <c r="I186" s="7"/>
      <c r="J186" s="7"/>
      <c r="K186" s="8">
        <v>3580435.22</v>
      </c>
      <c r="L186" s="8">
        <v>3479844.51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3478981.98</v>
      </c>
      <c r="AD186" s="8">
        <v>0</v>
      </c>
      <c r="AE186" s="8">
        <v>0</v>
      </c>
      <c r="AF186" s="8">
        <v>3478981.98</v>
      </c>
      <c r="AG186" s="8">
        <v>-3478981.98</v>
      </c>
      <c r="AH186" s="16">
        <f t="shared" si="2"/>
        <v>99.975213547688085</v>
      </c>
      <c r="AI186" s="8">
        <v>0</v>
      </c>
      <c r="AJ186" s="9">
        <v>0</v>
      </c>
      <c r="AK186" s="8">
        <v>0</v>
      </c>
      <c r="AL186" s="2"/>
    </row>
    <row r="187" spans="1:38" ht="27" customHeight="1" outlineLevel="5" x14ac:dyDescent="0.3">
      <c r="A187" s="6" t="s">
        <v>24</v>
      </c>
      <c r="B187" s="7" t="s">
        <v>2</v>
      </c>
      <c r="C187" s="7" t="s">
        <v>161</v>
      </c>
      <c r="D187" s="7" t="s">
        <v>172</v>
      </c>
      <c r="E187" s="7" t="s">
        <v>25</v>
      </c>
      <c r="F187" s="7" t="s">
        <v>5</v>
      </c>
      <c r="G187" s="7"/>
      <c r="H187" s="7"/>
      <c r="I187" s="7"/>
      <c r="J187" s="7"/>
      <c r="K187" s="8">
        <v>3580435.22</v>
      </c>
      <c r="L187" s="8">
        <v>3479844.51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3478981.98</v>
      </c>
      <c r="AD187" s="8">
        <v>0</v>
      </c>
      <c r="AE187" s="8">
        <v>0</v>
      </c>
      <c r="AF187" s="8">
        <v>3478981.98</v>
      </c>
      <c r="AG187" s="8">
        <v>-3478981.98</v>
      </c>
      <c r="AH187" s="16">
        <f t="shared" si="2"/>
        <v>99.975213547688085</v>
      </c>
      <c r="AI187" s="8">
        <v>0</v>
      </c>
      <c r="AJ187" s="9">
        <v>0</v>
      </c>
      <c r="AK187" s="8">
        <v>0</v>
      </c>
      <c r="AL187" s="2"/>
    </row>
    <row r="188" spans="1:38" ht="15" customHeight="1" outlineLevel="2" x14ac:dyDescent="0.3">
      <c r="A188" s="6" t="s">
        <v>173</v>
      </c>
      <c r="B188" s="7" t="s">
        <v>2</v>
      </c>
      <c r="C188" s="7" t="s">
        <v>174</v>
      </c>
      <c r="D188" s="7" t="s">
        <v>4</v>
      </c>
      <c r="E188" s="7" t="s">
        <v>5</v>
      </c>
      <c r="F188" s="7" t="s">
        <v>5</v>
      </c>
      <c r="G188" s="7"/>
      <c r="H188" s="7"/>
      <c r="I188" s="7"/>
      <c r="J188" s="7"/>
      <c r="K188" s="8">
        <v>2442870.5</v>
      </c>
      <c r="L188" s="8">
        <v>2442870.5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1245417.9099999999</v>
      </c>
      <c r="AD188" s="8">
        <v>0</v>
      </c>
      <c r="AE188" s="8">
        <v>0</v>
      </c>
      <c r="AF188" s="8">
        <v>1245417.9099999999</v>
      </c>
      <c r="AG188" s="8">
        <v>-1245417.9099999999</v>
      </c>
      <c r="AH188" s="16">
        <f t="shared" si="2"/>
        <v>50.981740947790719</v>
      </c>
      <c r="AI188" s="8">
        <v>0</v>
      </c>
      <c r="AJ188" s="9">
        <v>0</v>
      </c>
      <c r="AK188" s="8">
        <v>0</v>
      </c>
      <c r="AL188" s="2"/>
    </row>
    <row r="189" spans="1:38" ht="80.25" customHeight="1" outlineLevel="3" x14ac:dyDescent="0.3">
      <c r="A189" s="6" t="s">
        <v>48</v>
      </c>
      <c r="B189" s="7" t="s">
        <v>2</v>
      </c>
      <c r="C189" s="7" t="s">
        <v>174</v>
      </c>
      <c r="D189" s="7" t="s">
        <v>49</v>
      </c>
      <c r="E189" s="7" t="s">
        <v>5</v>
      </c>
      <c r="F189" s="7" t="s">
        <v>5</v>
      </c>
      <c r="G189" s="7"/>
      <c r="H189" s="7"/>
      <c r="I189" s="7"/>
      <c r="J189" s="7"/>
      <c r="K189" s="8">
        <v>1084630</v>
      </c>
      <c r="L189" s="8">
        <v>1084630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488348.35</v>
      </c>
      <c r="AD189" s="8">
        <v>0</v>
      </c>
      <c r="AE189" s="8">
        <v>0</v>
      </c>
      <c r="AF189" s="8">
        <v>488348.35</v>
      </c>
      <c r="AG189" s="8">
        <v>-488348.35</v>
      </c>
      <c r="AH189" s="16">
        <f t="shared" si="2"/>
        <v>45.024418465283091</v>
      </c>
      <c r="AI189" s="8">
        <v>0</v>
      </c>
      <c r="AJ189" s="9">
        <v>0</v>
      </c>
      <c r="AK189" s="8">
        <v>0</v>
      </c>
      <c r="AL189" s="2"/>
    </row>
    <row r="190" spans="1:38" ht="63.75" customHeight="1" outlineLevel="4" x14ac:dyDescent="0.3">
      <c r="A190" s="6" t="s">
        <v>12</v>
      </c>
      <c r="B190" s="7" t="s">
        <v>2</v>
      </c>
      <c r="C190" s="7" t="s">
        <v>174</v>
      </c>
      <c r="D190" s="7" t="s">
        <v>49</v>
      </c>
      <c r="E190" s="7" t="s">
        <v>13</v>
      </c>
      <c r="F190" s="7" t="s">
        <v>5</v>
      </c>
      <c r="G190" s="7"/>
      <c r="H190" s="7"/>
      <c r="I190" s="7"/>
      <c r="J190" s="7"/>
      <c r="K190" s="8">
        <v>896461.44</v>
      </c>
      <c r="L190" s="8">
        <v>896461.44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395459.27</v>
      </c>
      <c r="AD190" s="8">
        <v>0</v>
      </c>
      <c r="AE190" s="8">
        <v>0</v>
      </c>
      <c r="AF190" s="8">
        <v>395459.27</v>
      </c>
      <c r="AG190" s="8">
        <v>-395459.27</v>
      </c>
      <c r="AH190" s="16">
        <f t="shared" si="2"/>
        <v>44.113360860228418</v>
      </c>
      <c r="AI190" s="8">
        <v>0</v>
      </c>
      <c r="AJ190" s="9">
        <v>0</v>
      </c>
      <c r="AK190" s="8">
        <v>0</v>
      </c>
      <c r="AL190" s="2"/>
    </row>
    <row r="191" spans="1:38" ht="26.25" customHeight="1" outlineLevel="5" x14ac:dyDescent="0.3">
      <c r="A191" s="6" t="s">
        <v>14</v>
      </c>
      <c r="B191" s="7" t="s">
        <v>2</v>
      </c>
      <c r="C191" s="7" t="s">
        <v>174</v>
      </c>
      <c r="D191" s="7" t="s">
        <v>49</v>
      </c>
      <c r="E191" s="7" t="s">
        <v>15</v>
      </c>
      <c r="F191" s="7" t="s">
        <v>5</v>
      </c>
      <c r="G191" s="7"/>
      <c r="H191" s="7"/>
      <c r="I191" s="7"/>
      <c r="J191" s="7"/>
      <c r="K191" s="8">
        <v>896461.44</v>
      </c>
      <c r="L191" s="8">
        <v>896461.44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395459.27</v>
      </c>
      <c r="AD191" s="8">
        <v>0</v>
      </c>
      <c r="AE191" s="8">
        <v>0</v>
      </c>
      <c r="AF191" s="8">
        <v>395459.27</v>
      </c>
      <c r="AG191" s="8">
        <v>-395459.27</v>
      </c>
      <c r="AH191" s="16">
        <f t="shared" si="2"/>
        <v>44.113360860228418</v>
      </c>
      <c r="AI191" s="8">
        <v>0</v>
      </c>
      <c r="AJ191" s="9">
        <v>0</v>
      </c>
      <c r="AK191" s="8">
        <v>0</v>
      </c>
      <c r="AL191" s="2"/>
    </row>
    <row r="192" spans="1:38" ht="26.25" customHeight="1" outlineLevel="4" x14ac:dyDescent="0.3">
      <c r="A192" s="6" t="s">
        <v>18</v>
      </c>
      <c r="B192" s="7" t="s">
        <v>2</v>
      </c>
      <c r="C192" s="7" t="s">
        <v>174</v>
      </c>
      <c r="D192" s="7" t="s">
        <v>49</v>
      </c>
      <c r="E192" s="7" t="s">
        <v>19</v>
      </c>
      <c r="F192" s="7" t="s">
        <v>5</v>
      </c>
      <c r="G192" s="7"/>
      <c r="H192" s="7"/>
      <c r="I192" s="7"/>
      <c r="J192" s="7"/>
      <c r="K192" s="8">
        <v>142838</v>
      </c>
      <c r="L192" s="8">
        <v>142838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47558.52</v>
      </c>
      <c r="AD192" s="8">
        <v>0</v>
      </c>
      <c r="AE192" s="8">
        <v>0</v>
      </c>
      <c r="AF192" s="8">
        <v>47558.52</v>
      </c>
      <c r="AG192" s="8">
        <v>-47558.52</v>
      </c>
      <c r="AH192" s="16">
        <f t="shared" si="2"/>
        <v>33.29542558702866</v>
      </c>
      <c r="AI192" s="8">
        <v>0</v>
      </c>
      <c r="AJ192" s="9">
        <v>0</v>
      </c>
      <c r="AK192" s="8">
        <v>0</v>
      </c>
      <c r="AL192" s="2"/>
    </row>
    <row r="193" spans="1:38" ht="26.25" customHeight="1" outlineLevel="5" x14ac:dyDescent="0.3">
      <c r="A193" s="6" t="s">
        <v>20</v>
      </c>
      <c r="B193" s="7" t="s">
        <v>2</v>
      </c>
      <c r="C193" s="7" t="s">
        <v>174</v>
      </c>
      <c r="D193" s="7" t="s">
        <v>49</v>
      </c>
      <c r="E193" s="7" t="s">
        <v>21</v>
      </c>
      <c r="F193" s="7" t="s">
        <v>5</v>
      </c>
      <c r="G193" s="7"/>
      <c r="H193" s="7"/>
      <c r="I193" s="7"/>
      <c r="J193" s="7"/>
      <c r="K193" s="8">
        <v>142838</v>
      </c>
      <c r="L193" s="8">
        <v>142838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47558.52</v>
      </c>
      <c r="AD193" s="8">
        <v>0</v>
      </c>
      <c r="AE193" s="8">
        <v>0</v>
      </c>
      <c r="AF193" s="8">
        <v>47558.52</v>
      </c>
      <c r="AG193" s="8">
        <v>-47558.52</v>
      </c>
      <c r="AH193" s="16">
        <f t="shared" si="2"/>
        <v>33.29542558702866</v>
      </c>
      <c r="AI193" s="8">
        <v>0</v>
      </c>
      <c r="AJ193" s="9">
        <v>0</v>
      </c>
      <c r="AK193" s="8">
        <v>0</v>
      </c>
      <c r="AL193" s="2"/>
    </row>
    <row r="194" spans="1:38" ht="26.4" outlineLevel="4" x14ac:dyDescent="0.3">
      <c r="A194" s="6" t="s">
        <v>22</v>
      </c>
      <c r="B194" s="7" t="s">
        <v>2</v>
      </c>
      <c r="C194" s="7" t="s">
        <v>174</v>
      </c>
      <c r="D194" s="7" t="s">
        <v>49</v>
      </c>
      <c r="E194" s="7" t="s">
        <v>23</v>
      </c>
      <c r="F194" s="7" t="s">
        <v>5</v>
      </c>
      <c r="G194" s="7"/>
      <c r="H194" s="7"/>
      <c r="I194" s="7"/>
      <c r="J194" s="7"/>
      <c r="K194" s="8">
        <v>45330.559999999998</v>
      </c>
      <c r="L194" s="8">
        <v>45330.559999999998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45330.559999999998</v>
      </c>
      <c r="AD194" s="8">
        <v>0</v>
      </c>
      <c r="AE194" s="8">
        <v>0</v>
      </c>
      <c r="AF194" s="8">
        <v>45330.559999999998</v>
      </c>
      <c r="AG194" s="8">
        <v>-45330.559999999998</v>
      </c>
      <c r="AH194" s="16">
        <f t="shared" si="2"/>
        <v>100</v>
      </c>
      <c r="AI194" s="8">
        <v>0</v>
      </c>
      <c r="AJ194" s="9">
        <v>0</v>
      </c>
      <c r="AK194" s="8">
        <v>0</v>
      </c>
      <c r="AL194" s="2"/>
    </row>
    <row r="195" spans="1:38" ht="28.5" customHeight="1" outlineLevel="5" x14ac:dyDescent="0.3">
      <c r="A195" s="6" t="s">
        <v>24</v>
      </c>
      <c r="B195" s="7" t="s">
        <v>2</v>
      </c>
      <c r="C195" s="7" t="s">
        <v>174</v>
      </c>
      <c r="D195" s="7" t="s">
        <v>49</v>
      </c>
      <c r="E195" s="7" t="s">
        <v>25</v>
      </c>
      <c r="F195" s="7" t="s">
        <v>5</v>
      </c>
      <c r="G195" s="7"/>
      <c r="H195" s="7"/>
      <c r="I195" s="7"/>
      <c r="J195" s="7"/>
      <c r="K195" s="8">
        <v>45330.559999999998</v>
      </c>
      <c r="L195" s="8">
        <v>45330.559999999998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45330.559999999998</v>
      </c>
      <c r="AD195" s="8">
        <v>0</v>
      </c>
      <c r="AE195" s="8">
        <v>0</v>
      </c>
      <c r="AF195" s="8">
        <v>45330.559999999998</v>
      </c>
      <c r="AG195" s="8">
        <v>-45330.559999999998</v>
      </c>
      <c r="AH195" s="16">
        <f t="shared" si="2"/>
        <v>100</v>
      </c>
      <c r="AI195" s="8">
        <v>0</v>
      </c>
      <c r="AJ195" s="9">
        <v>0</v>
      </c>
      <c r="AK195" s="8">
        <v>0</v>
      </c>
      <c r="AL195" s="2"/>
    </row>
    <row r="196" spans="1:38" ht="117" customHeight="1" outlineLevel="3" x14ac:dyDescent="0.3">
      <c r="A196" s="6" t="s">
        <v>175</v>
      </c>
      <c r="B196" s="7" t="s">
        <v>2</v>
      </c>
      <c r="C196" s="7" t="s">
        <v>174</v>
      </c>
      <c r="D196" s="7" t="s">
        <v>176</v>
      </c>
      <c r="E196" s="7" t="s">
        <v>5</v>
      </c>
      <c r="F196" s="7" t="s">
        <v>5</v>
      </c>
      <c r="G196" s="7"/>
      <c r="H196" s="7"/>
      <c r="I196" s="7"/>
      <c r="J196" s="7"/>
      <c r="K196" s="8">
        <v>1301556</v>
      </c>
      <c r="L196" s="8">
        <v>1301556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740794.56</v>
      </c>
      <c r="AD196" s="8">
        <v>0</v>
      </c>
      <c r="AE196" s="8">
        <v>0</v>
      </c>
      <c r="AF196" s="8">
        <v>740794.56</v>
      </c>
      <c r="AG196" s="8">
        <v>-740794.56</v>
      </c>
      <c r="AH196" s="16">
        <f t="shared" si="2"/>
        <v>56.916072762140089</v>
      </c>
      <c r="AI196" s="8">
        <v>0</v>
      </c>
      <c r="AJ196" s="9">
        <v>0</v>
      </c>
      <c r="AK196" s="8">
        <v>0</v>
      </c>
      <c r="AL196" s="2"/>
    </row>
    <row r="197" spans="1:38" ht="66" customHeight="1" outlineLevel="4" x14ac:dyDescent="0.3">
      <c r="A197" s="6" t="s">
        <v>12</v>
      </c>
      <c r="B197" s="7" t="s">
        <v>2</v>
      </c>
      <c r="C197" s="7" t="s">
        <v>174</v>
      </c>
      <c r="D197" s="7" t="s">
        <v>176</v>
      </c>
      <c r="E197" s="7" t="s">
        <v>13</v>
      </c>
      <c r="F197" s="7" t="s">
        <v>5</v>
      </c>
      <c r="G197" s="7"/>
      <c r="H197" s="7"/>
      <c r="I197" s="7"/>
      <c r="J197" s="7"/>
      <c r="K197" s="8">
        <v>999139</v>
      </c>
      <c r="L197" s="8">
        <v>999139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689110.33</v>
      </c>
      <c r="AD197" s="8">
        <v>0</v>
      </c>
      <c r="AE197" s="8">
        <v>0</v>
      </c>
      <c r="AF197" s="8">
        <v>689110.33</v>
      </c>
      <c r="AG197" s="8">
        <v>-689110.33</v>
      </c>
      <c r="AH197" s="16">
        <f t="shared" si="2"/>
        <v>68.970416528631148</v>
      </c>
      <c r="AI197" s="8">
        <v>0</v>
      </c>
      <c r="AJ197" s="9">
        <v>0</v>
      </c>
      <c r="AK197" s="8">
        <v>0</v>
      </c>
      <c r="AL197" s="2"/>
    </row>
    <row r="198" spans="1:38" ht="27" customHeight="1" outlineLevel="5" x14ac:dyDescent="0.3">
      <c r="A198" s="6" t="s">
        <v>14</v>
      </c>
      <c r="B198" s="7" t="s">
        <v>2</v>
      </c>
      <c r="C198" s="7" t="s">
        <v>174</v>
      </c>
      <c r="D198" s="7" t="s">
        <v>176</v>
      </c>
      <c r="E198" s="7" t="s">
        <v>15</v>
      </c>
      <c r="F198" s="7" t="s">
        <v>5</v>
      </c>
      <c r="G198" s="7"/>
      <c r="H198" s="7"/>
      <c r="I198" s="7"/>
      <c r="J198" s="7"/>
      <c r="K198" s="8">
        <v>999139</v>
      </c>
      <c r="L198" s="8">
        <v>999139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689110.33</v>
      </c>
      <c r="AD198" s="8">
        <v>0</v>
      </c>
      <c r="AE198" s="8">
        <v>0</v>
      </c>
      <c r="AF198" s="8">
        <v>689110.33</v>
      </c>
      <c r="AG198" s="8">
        <v>-689110.33</v>
      </c>
      <c r="AH198" s="16">
        <f t="shared" si="2"/>
        <v>68.970416528631148</v>
      </c>
      <c r="AI198" s="8">
        <v>0</v>
      </c>
      <c r="AJ198" s="9">
        <v>0</v>
      </c>
      <c r="AK198" s="8">
        <v>0</v>
      </c>
      <c r="AL198" s="2"/>
    </row>
    <row r="199" spans="1:38" ht="27" customHeight="1" outlineLevel="4" x14ac:dyDescent="0.3">
      <c r="A199" s="6" t="s">
        <v>18</v>
      </c>
      <c r="B199" s="7" t="s">
        <v>2</v>
      </c>
      <c r="C199" s="7" t="s">
        <v>174</v>
      </c>
      <c r="D199" s="7" t="s">
        <v>176</v>
      </c>
      <c r="E199" s="7" t="s">
        <v>19</v>
      </c>
      <c r="F199" s="7" t="s">
        <v>5</v>
      </c>
      <c r="G199" s="7"/>
      <c r="H199" s="7"/>
      <c r="I199" s="7"/>
      <c r="J199" s="7"/>
      <c r="K199" s="8">
        <v>302417</v>
      </c>
      <c r="L199" s="8">
        <v>302417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51684.23</v>
      </c>
      <c r="AD199" s="8">
        <v>0</v>
      </c>
      <c r="AE199" s="8">
        <v>0</v>
      </c>
      <c r="AF199" s="8">
        <v>51684.23</v>
      </c>
      <c r="AG199" s="8">
        <v>-51684.23</v>
      </c>
      <c r="AH199" s="16">
        <f t="shared" si="2"/>
        <v>17.090385130465549</v>
      </c>
      <c r="AI199" s="8">
        <v>0</v>
      </c>
      <c r="AJ199" s="9">
        <v>0</v>
      </c>
      <c r="AK199" s="8">
        <v>0</v>
      </c>
      <c r="AL199" s="2"/>
    </row>
    <row r="200" spans="1:38" ht="27" customHeight="1" outlineLevel="5" x14ac:dyDescent="0.3">
      <c r="A200" s="6" t="s">
        <v>20</v>
      </c>
      <c r="B200" s="7" t="s">
        <v>2</v>
      </c>
      <c r="C200" s="7" t="s">
        <v>174</v>
      </c>
      <c r="D200" s="7" t="s">
        <v>176</v>
      </c>
      <c r="E200" s="7" t="s">
        <v>21</v>
      </c>
      <c r="F200" s="7" t="s">
        <v>5</v>
      </c>
      <c r="G200" s="7"/>
      <c r="H200" s="7"/>
      <c r="I200" s="7"/>
      <c r="J200" s="7"/>
      <c r="K200" s="8">
        <v>302417</v>
      </c>
      <c r="L200" s="8">
        <v>302417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51684.23</v>
      </c>
      <c r="AD200" s="8">
        <v>0</v>
      </c>
      <c r="AE200" s="8">
        <v>0</v>
      </c>
      <c r="AF200" s="8">
        <v>51684.23</v>
      </c>
      <c r="AG200" s="8">
        <v>-51684.23</v>
      </c>
      <c r="AH200" s="16">
        <f t="shared" si="2"/>
        <v>17.090385130465549</v>
      </c>
      <c r="AI200" s="8">
        <v>0</v>
      </c>
      <c r="AJ200" s="9">
        <v>0</v>
      </c>
      <c r="AK200" s="8">
        <v>0</v>
      </c>
      <c r="AL200" s="2"/>
    </row>
    <row r="201" spans="1:38" ht="118.5" customHeight="1" outlineLevel="3" x14ac:dyDescent="0.3">
      <c r="A201" s="6" t="s">
        <v>177</v>
      </c>
      <c r="B201" s="7" t="s">
        <v>2</v>
      </c>
      <c r="C201" s="7" t="s">
        <v>174</v>
      </c>
      <c r="D201" s="7" t="s">
        <v>178</v>
      </c>
      <c r="E201" s="7" t="s">
        <v>5</v>
      </c>
      <c r="F201" s="7" t="s">
        <v>5</v>
      </c>
      <c r="G201" s="7"/>
      <c r="H201" s="7"/>
      <c r="I201" s="7"/>
      <c r="J201" s="7"/>
      <c r="K201" s="8">
        <v>56684.5</v>
      </c>
      <c r="L201" s="8">
        <v>56684.5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16275</v>
      </c>
      <c r="AD201" s="8">
        <v>0</v>
      </c>
      <c r="AE201" s="8">
        <v>0</v>
      </c>
      <c r="AF201" s="8">
        <v>16275</v>
      </c>
      <c r="AG201" s="8">
        <v>-16275</v>
      </c>
      <c r="AH201" s="16">
        <f t="shared" si="2"/>
        <v>28.711552540818037</v>
      </c>
      <c r="AI201" s="8">
        <v>0</v>
      </c>
      <c r="AJ201" s="9">
        <v>0</v>
      </c>
      <c r="AK201" s="8">
        <v>0</v>
      </c>
      <c r="AL201" s="2"/>
    </row>
    <row r="202" spans="1:38" ht="28.5" customHeight="1" outlineLevel="4" x14ac:dyDescent="0.3">
      <c r="A202" s="6" t="s">
        <v>18</v>
      </c>
      <c r="B202" s="7" t="s">
        <v>2</v>
      </c>
      <c r="C202" s="7" t="s">
        <v>174</v>
      </c>
      <c r="D202" s="7" t="s">
        <v>178</v>
      </c>
      <c r="E202" s="7" t="s">
        <v>19</v>
      </c>
      <c r="F202" s="7" t="s">
        <v>5</v>
      </c>
      <c r="G202" s="7"/>
      <c r="H202" s="7"/>
      <c r="I202" s="7"/>
      <c r="J202" s="7"/>
      <c r="K202" s="8">
        <v>56684.5</v>
      </c>
      <c r="L202" s="8">
        <v>56684.5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16275</v>
      </c>
      <c r="AD202" s="8">
        <v>0</v>
      </c>
      <c r="AE202" s="8">
        <v>0</v>
      </c>
      <c r="AF202" s="8">
        <v>16275</v>
      </c>
      <c r="AG202" s="8">
        <v>-16275</v>
      </c>
      <c r="AH202" s="16">
        <f t="shared" si="2"/>
        <v>28.711552540818037</v>
      </c>
      <c r="AI202" s="8">
        <v>0</v>
      </c>
      <c r="AJ202" s="9">
        <v>0</v>
      </c>
      <c r="AK202" s="8">
        <v>0</v>
      </c>
      <c r="AL202" s="2"/>
    </row>
    <row r="203" spans="1:38" ht="28.5" customHeight="1" outlineLevel="5" x14ac:dyDescent="0.3">
      <c r="A203" s="6" t="s">
        <v>20</v>
      </c>
      <c r="B203" s="7" t="s">
        <v>2</v>
      </c>
      <c r="C203" s="7" t="s">
        <v>174</v>
      </c>
      <c r="D203" s="7" t="s">
        <v>178</v>
      </c>
      <c r="E203" s="7" t="s">
        <v>21</v>
      </c>
      <c r="F203" s="7" t="s">
        <v>5</v>
      </c>
      <c r="G203" s="7"/>
      <c r="H203" s="7"/>
      <c r="I203" s="7"/>
      <c r="J203" s="7"/>
      <c r="K203" s="8">
        <v>56684.5</v>
      </c>
      <c r="L203" s="8">
        <v>56684.5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16275</v>
      </c>
      <c r="AD203" s="8">
        <v>0</v>
      </c>
      <c r="AE203" s="8">
        <v>0</v>
      </c>
      <c r="AF203" s="8">
        <v>16275</v>
      </c>
      <c r="AG203" s="8">
        <v>-16275</v>
      </c>
      <c r="AH203" s="16">
        <f t="shared" si="2"/>
        <v>28.711552540818037</v>
      </c>
      <c r="AI203" s="8">
        <v>0</v>
      </c>
      <c r="AJ203" s="9">
        <v>0</v>
      </c>
      <c r="AK203" s="8">
        <v>0</v>
      </c>
      <c r="AL203" s="2"/>
    </row>
    <row r="204" spans="1:38" outlineLevel="1" x14ac:dyDescent="0.3">
      <c r="A204" s="6" t="s">
        <v>179</v>
      </c>
      <c r="B204" s="7" t="s">
        <v>2</v>
      </c>
      <c r="C204" s="7" t="s">
        <v>180</v>
      </c>
      <c r="D204" s="7" t="s">
        <v>4</v>
      </c>
      <c r="E204" s="7" t="s">
        <v>5</v>
      </c>
      <c r="F204" s="7" t="s">
        <v>5</v>
      </c>
      <c r="G204" s="7"/>
      <c r="H204" s="7"/>
      <c r="I204" s="7"/>
      <c r="J204" s="7"/>
      <c r="K204" s="8">
        <v>20581052.59</v>
      </c>
      <c r="L204" s="8">
        <v>30098989.07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10611157.960000001</v>
      </c>
      <c r="AD204" s="8">
        <v>0</v>
      </c>
      <c r="AE204" s="8">
        <v>0</v>
      </c>
      <c r="AF204" s="8">
        <v>10611157.960000001</v>
      </c>
      <c r="AG204" s="8">
        <v>-10611157.960000001</v>
      </c>
      <c r="AH204" s="16">
        <f t="shared" ref="AH204:AH267" si="3">AC204/L204*100</f>
        <v>35.254200515911215</v>
      </c>
      <c r="AI204" s="8">
        <v>0</v>
      </c>
      <c r="AJ204" s="9">
        <v>0</v>
      </c>
      <c r="AK204" s="8">
        <v>0</v>
      </c>
      <c r="AL204" s="2"/>
    </row>
    <row r="205" spans="1:38" outlineLevel="2" x14ac:dyDescent="0.3">
      <c r="A205" s="6" t="s">
        <v>181</v>
      </c>
      <c r="B205" s="7" t="s">
        <v>2</v>
      </c>
      <c r="C205" s="7" t="s">
        <v>182</v>
      </c>
      <c r="D205" s="7" t="s">
        <v>4</v>
      </c>
      <c r="E205" s="7" t="s">
        <v>5</v>
      </c>
      <c r="F205" s="7" t="s">
        <v>5</v>
      </c>
      <c r="G205" s="7"/>
      <c r="H205" s="7"/>
      <c r="I205" s="7"/>
      <c r="J205" s="7"/>
      <c r="K205" s="8">
        <v>84418.59</v>
      </c>
      <c r="L205" s="8">
        <v>84418.59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44411.58</v>
      </c>
      <c r="AD205" s="8">
        <v>0</v>
      </c>
      <c r="AE205" s="8">
        <v>0</v>
      </c>
      <c r="AF205" s="8">
        <v>44411.58</v>
      </c>
      <c r="AG205" s="8">
        <v>-44411.58</v>
      </c>
      <c r="AH205" s="16">
        <f t="shared" si="3"/>
        <v>52.608767808133258</v>
      </c>
      <c r="AI205" s="8">
        <v>0</v>
      </c>
      <c r="AJ205" s="9">
        <v>0</v>
      </c>
      <c r="AK205" s="8">
        <v>0</v>
      </c>
      <c r="AL205" s="2"/>
    </row>
    <row r="206" spans="1:38" ht="26.25" customHeight="1" outlineLevel="3" x14ac:dyDescent="0.3">
      <c r="A206" s="6" t="s">
        <v>128</v>
      </c>
      <c r="B206" s="7" t="s">
        <v>2</v>
      </c>
      <c r="C206" s="7" t="s">
        <v>182</v>
      </c>
      <c r="D206" s="7" t="s">
        <v>183</v>
      </c>
      <c r="E206" s="7" t="s">
        <v>5</v>
      </c>
      <c r="F206" s="7" t="s">
        <v>5</v>
      </c>
      <c r="G206" s="7"/>
      <c r="H206" s="7"/>
      <c r="I206" s="7"/>
      <c r="J206" s="7"/>
      <c r="K206" s="8">
        <v>84418.59</v>
      </c>
      <c r="L206" s="8">
        <v>84418.59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44411.58</v>
      </c>
      <c r="AD206" s="8">
        <v>0</v>
      </c>
      <c r="AE206" s="8">
        <v>0</v>
      </c>
      <c r="AF206" s="8">
        <v>44411.58</v>
      </c>
      <c r="AG206" s="8">
        <v>-44411.58</v>
      </c>
      <c r="AH206" s="16">
        <f t="shared" si="3"/>
        <v>52.608767808133258</v>
      </c>
      <c r="AI206" s="8">
        <v>0</v>
      </c>
      <c r="AJ206" s="9">
        <v>0</v>
      </c>
      <c r="AK206" s="8">
        <v>0</v>
      </c>
      <c r="AL206" s="2"/>
    </row>
    <row r="207" spans="1:38" ht="26.25" customHeight="1" outlineLevel="4" x14ac:dyDescent="0.3">
      <c r="A207" s="6" t="s">
        <v>18</v>
      </c>
      <c r="B207" s="7" t="s">
        <v>2</v>
      </c>
      <c r="C207" s="7" t="s">
        <v>182</v>
      </c>
      <c r="D207" s="7" t="s">
        <v>183</v>
      </c>
      <c r="E207" s="7" t="s">
        <v>19</v>
      </c>
      <c r="F207" s="7" t="s">
        <v>5</v>
      </c>
      <c r="G207" s="7"/>
      <c r="H207" s="7"/>
      <c r="I207" s="7"/>
      <c r="J207" s="7"/>
      <c r="K207" s="8">
        <v>84418.59</v>
      </c>
      <c r="L207" s="8">
        <v>84418.59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44411.58</v>
      </c>
      <c r="AD207" s="8">
        <v>0</v>
      </c>
      <c r="AE207" s="8">
        <v>0</v>
      </c>
      <c r="AF207" s="8">
        <v>44411.58</v>
      </c>
      <c r="AG207" s="8">
        <v>-44411.58</v>
      </c>
      <c r="AH207" s="16">
        <f t="shared" si="3"/>
        <v>52.608767808133258</v>
      </c>
      <c r="AI207" s="8">
        <v>0</v>
      </c>
      <c r="AJ207" s="9">
        <v>0</v>
      </c>
      <c r="AK207" s="8">
        <v>0</v>
      </c>
      <c r="AL207" s="2"/>
    </row>
    <row r="208" spans="1:38" ht="26.25" customHeight="1" outlineLevel="5" x14ac:dyDescent="0.3">
      <c r="A208" s="6" t="s">
        <v>20</v>
      </c>
      <c r="B208" s="7" t="s">
        <v>2</v>
      </c>
      <c r="C208" s="7" t="s">
        <v>182</v>
      </c>
      <c r="D208" s="7" t="s">
        <v>183</v>
      </c>
      <c r="E208" s="7" t="s">
        <v>21</v>
      </c>
      <c r="F208" s="7" t="s">
        <v>5</v>
      </c>
      <c r="G208" s="7"/>
      <c r="H208" s="7"/>
      <c r="I208" s="7"/>
      <c r="J208" s="7"/>
      <c r="K208" s="8">
        <v>84418.59</v>
      </c>
      <c r="L208" s="8">
        <v>84418.59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44411.58</v>
      </c>
      <c r="AD208" s="8">
        <v>0</v>
      </c>
      <c r="AE208" s="8">
        <v>0</v>
      </c>
      <c r="AF208" s="8">
        <v>44411.58</v>
      </c>
      <c r="AG208" s="8">
        <v>-44411.58</v>
      </c>
      <c r="AH208" s="16">
        <f t="shared" si="3"/>
        <v>52.608767808133258</v>
      </c>
      <c r="AI208" s="8">
        <v>0</v>
      </c>
      <c r="AJ208" s="9">
        <v>0</v>
      </c>
      <c r="AK208" s="8">
        <v>0</v>
      </c>
      <c r="AL208" s="2"/>
    </row>
    <row r="209" spans="1:38" outlineLevel="2" x14ac:dyDescent="0.3">
      <c r="A209" s="6" t="s">
        <v>184</v>
      </c>
      <c r="B209" s="7" t="s">
        <v>2</v>
      </c>
      <c r="C209" s="7" t="s">
        <v>185</v>
      </c>
      <c r="D209" s="7" t="s">
        <v>4</v>
      </c>
      <c r="E209" s="7" t="s">
        <v>5</v>
      </c>
      <c r="F209" s="7" t="s">
        <v>5</v>
      </c>
      <c r="G209" s="7"/>
      <c r="H209" s="7"/>
      <c r="I209" s="7"/>
      <c r="J209" s="7"/>
      <c r="K209" s="8">
        <v>20496634</v>
      </c>
      <c r="L209" s="8">
        <v>30014570.48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10566746.380000001</v>
      </c>
      <c r="AD209" s="8">
        <v>0</v>
      </c>
      <c r="AE209" s="8">
        <v>0</v>
      </c>
      <c r="AF209" s="8">
        <v>10566746.380000001</v>
      </c>
      <c r="AG209" s="8">
        <v>-10566746.380000001</v>
      </c>
      <c r="AH209" s="16">
        <f t="shared" si="3"/>
        <v>35.205389285983877</v>
      </c>
      <c r="AI209" s="8">
        <v>0</v>
      </c>
      <c r="AJ209" s="9">
        <v>0</v>
      </c>
      <c r="AK209" s="8">
        <v>0</v>
      </c>
      <c r="AL209" s="2"/>
    </row>
    <row r="210" spans="1:38" ht="54" customHeight="1" outlineLevel="3" x14ac:dyDescent="0.3">
      <c r="A210" s="6" t="s">
        <v>186</v>
      </c>
      <c r="B210" s="7" t="s">
        <v>2</v>
      </c>
      <c r="C210" s="7" t="s">
        <v>185</v>
      </c>
      <c r="D210" s="7" t="s">
        <v>187</v>
      </c>
      <c r="E210" s="7" t="s">
        <v>5</v>
      </c>
      <c r="F210" s="7" t="s">
        <v>5</v>
      </c>
      <c r="G210" s="7"/>
      <c r="H210" s="7"/>
      <c r="I210" s="7"/>
      <c r="J210" s="7"/>
      <c r="K210" s="8">
        <v>0</v>
      </c>
      <c r="L210" s="8">
        <v>9517936.4800000004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16">
        <f t="shared" si="3"/>
        <v>0</v>
      </c>
      <c r="AI210" s="8">
        <v>0</v>
      </c>
      <c r="AJ210" s="9">
        <v>0</v>
      </c>
      <c r="AK210" s="8">
        <v>0</v>
      </c>
      <c r="AL210" s="2"/>
    </row>
    <row r="211" spans="1:38" ht="27.75" customHeight="1" outlineLevel="4" x14ac:dyDescent="0.3">
      <c r="A211" s="6" t="s">
        <v>18</v>
      </c>
      <c r="B211" s="7" t="s">
        <v>2</v>
      </c>
      <c r="C211" s="7" t="s">
        <v>185</v>
      </c>
      <c r="D211" s="7" t="s">
        <v>187</v>
      </c>
      <c r="E211" s="7" t="s">
        <v>19</v>
      </c>
      <c r="F211" s="7" t="s">
        <v>5</v>
      </c>
      <c r="G211" s="7"/>
      <c r="H211" s="7"/>
      <c r="I211" s="7"/>
      <c r="J211" s="7"/>
      <c r="K211" s="8">
        <v>0</v>
      </c>
      <c r="L211" s="8">
        <v>9517936.4800000004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16">
        <f t="shared" si="3"/>
        <v>0</v>
      </c>
      <c r="AI211" s="8">
        <v>0</v>
      </c>
      <c r="AJ211" s="9">
        <v>0</v>
      </c>
      <c r="AK211" s="8">
        <v>0</v>
      </c>
      <c r="AL211" s="2"/>
    </row>
    <row r="212" spans="1:38" ht="30.75" customHeight="1" outlineLevel="5" x14ac:dyDescent="0.3">
      <c r="A212" s="6" t="s">
        <v>20</v>
      </c>
      <c r="B212" s="7" t="s">
        <v>2</v>
      </c>
      <c r="C212" s="7" t="s">
        <v>185</v>
      </c>
      <c r="D212" s="7" t="s">
        <v>187</v>
      </c>
      <c r="E212" s="7" t="s">
        <v>21</v>
      </c>
      <c r="F212" s="7" t="s">
        <v>5</v>
      </c>
      <c r="G212" s="7"/>
      <c r="H212" s="7"/>
      <c r="I212" s="7"/>
      <c r="J212" s="7"/>
      <c r="K212" s="8">
        <v>0</v>
      </c>
      <c r="L212" s="8">
        <v>9517936.4800000004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16">
        <f t="shared" si="3"/>
        <v>0</v>
      </c>
      <c r="AI212" s="8">
        <v>0</v>
      </c>
      <c r="AJ212" s="9">
        <v>0</v>
      </c>
      <c r="AK212" s="8">
        <v>0</v>
      </c>
      <c r="AL212" s="2"/>
    </row>
    <row r="213" spans="1:38" ht="26.4" outlineLevel="3" x14ac:dyDescent="0.3">
      <c r="A213" s="6" t="s">
        <v>188</v>
      </c>
      <c r="B213" s="7" t="s">
        <v>2</v>
      </c>
      <c r="C213" s="7" t="s">
        <v>185</v>
      </c>
      <c r="D213" s="7" t="s">
        <v>189</v>
      </c>
      <c r="E213" s="7" t="s">
        <v>5</v>
      </c>
      <c r="F213" s="7" t="s">
        <v>5</v>
      </c>
      <c r="G213" s="7"/>
      <c r="H213" s="7"/>
      <c r="I213" s="7"/>
      <c r="J213" s="7"/>
      <c r="K213" s="8">
        <v>11151429</v>
      </c>
      <c r="L213" s="8">
        <v>11151429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8497068.0299999993</v>
      </c>
      <c r="AD213" s="8">
        <v>0</v>
      </c>
      <c r="AE213" s="8">
        <v>0</v>
      </c>
      <c r="AF213" s="8">
        <v>8497068.0299999993</v>
      </c>
      <c r="AG213" s="8">
        <v>-8497068.0299999993</v>
      </c>
      <c r="AH213" s="16">
        <f t="shared" si="3"/>
        <v>76.197122628857699</v>
      </c>
      <c r="AI213" s="8">
        <v>0</v>
      </c>
      <c r="AJ213" s="9">
        <v>0</v>
      </c>
      <c r="AK213" s="8">
        <v>0</v>
      </c>
      <c r="AL213" s="2"/>
    </row>
    <row r="214" spans="1:38" ht="26.25" customHeight="1" outlineLevel="4" x14ac:dyDescent="0.3">
      <c r="A214" s="6" t="s">
        <v>44</v>
      </c>
      <c r="B214" s="7" t="s">
        <v>2</v>
      </c>
      <c r="C214" s="7" t="s">
        <v>185</v>
      </c>
      <c r="D214" s="7" t="s">
        <v>189</v>
      </c>
      <c r="E214" s="7" t="s">
        <v>45</v>
      </c>
      <c r="F214" s="7" t="s">
        <v>5</v>
      </c>
      <c r="G214" s="7"/>
      <c r="H214" s="7"/>
      <c r="I214" s="7"/>
      <c r="J214" s="7"/>
      <c r="K214" s="8">
        <v>11151429</v>
      </c>
      <c r="L214" s="8">
        <v>11151429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8497068.0299999993</v>
      </c>
      <c r="AD214" s="8">
        <v>0</v>
      </c>
      <c r="AE214" s="8">
        <v>0</v>
      </c>
      <c r="AF214" s="8">
        <v>8497068.0299999993</v>
      </c>
      <c r="AG214" s="8">
        <v>-8497068.0299999993</v>
      </c>
      <c r="AH214" s="16">
        <f t="shared" si="3"/>
        <v>76.197122628857699</v>
      </c>
      <c r="AI214" s="8">
        <v>0</v>
      </c>
      <c r="AJ214" s="9">
        <v>0</v>
      </c>
      <c r="AK214" s="8">
        <v>0</v>
      </c>
      <c r="AL214" s="2"/>
    </row>
    <row r="215" spans="1:38" ht="17.25" customHeight="1" outlineLevel="5" x14ac:dyDescent="0.3">
      <c r="A215" s="6" t="s">
        <v>46</v>
      </c>
      <c r="B215" s="7" t="s">
        <v>2</v>
      </c>
      <c r="C215" s="7" t="s">
        <v>185</v>
      </c>
      <c r="D215" s="7" t="s">
        <v>189</v>
      </c>
      <c r="E215" s="7" t="s">
        <v>47</v>
      </c>
      <c r="F215" s="7" t="s">
        <v>5</v>
      </c>
      <c r="G215" s="7"/>
      <c r="H215" s="7"/>
      <c r="I215" s="7"/>
      <c r="J215" s="7"/>
      <c r="K215" s="8">
        <v>11151429</v>
      </c>
      <c r="L215" s="8">
        <v>11151429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8497068.0299999993</v>
      </c>
      <c r="AD215" s="8">
        <v>0</v>
      </c>
      <c r="AE215" s="8">
        <v>0</v>
      </c>
      <c r="AF215" s="8">
        <v>8497068.0299999993</v>
      </c>
      <c r="AG215" s="8">
        <v>-8497068.0299999993</v>
      </c>
      <c r="AH215" s="16">
        <f t="shared" si="3"/>
        <v>76.197122628857699</v>
      </c>
      <c r="AI215" s="8">
        <v>0</v>
      </c>
      <c r="AJ215" s="9">
        <v>0</v>
      </c>
      <c r="AK215" s="8">
        <v>0</v>
      </c>
      <c r="AL215" s="2"/>
    </row>
    <row r="216" spans="1:38" ht="39.75" customHeight="1" outlineLevel="3" x14ac:dyDescent="0.3">
      <c r="A216" s="6" t="s">
        <v>32</v>
      </c>
      <c r="B216" s="7" t="s">
        <v>2</v>
      </c>
      <c r="C216" s="7" t="s">
        <v>185</v>
      </c>
      <c r="D216" s="7" t="s">
        <v>190</v>
      </c>
      <c r="E216" s="7" t="s">
        <v>5</v>
      </c>
      <c r="F216" s="7" t="s">
        <v>5</v>
      </c>
      <c r="G216" s="7"/>
      <c r="H216" s="7"/>
      <c r="I216" s="7"/>
      <c r="J216" s="7"/>
      <c r="K216" s="8">
        <v>14111</v>
      </c>
      <c r="L216" s="8">
        <v>14111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14111</v>
      </c>
      <c r="AD216" s="8">
        <v>0</v>
      </c>
      <c r="AE216" s="8">
        <v>0</v>
      </c>
      <c r="AF216" s="8">
        <v>14111</v>
      </c>
      <c r="AG216" s="8">
        <v>-14111</v>
      </c>
      <c r="AH216" s="16">
        <f t="shared" si="3"/>
        <v>100</v>
      </c>
      <c r="AI216" s="8">
        <v>0</v>
      </c>
      <c r="AJ216" s="9">
        <v>0</v>
      </c>
      <c r="AK216" s="8">
        <v>0</v>
      </c>
      <c r="AL216" s="2"/>
    </row>
    <row r="217" spans="1:38" ht="27" customHeight="1" outlineLevel="4" x14ac:dyDescent="0.3">
      <c r="A217" s="6" t="s">
        <v>44</v>
      </c>
      <c r="B217" s="7" t="s">
        <v>2</v>
      </c>
      <c r="C217" s="7" t="s">
        <v>185</v>
      </c>
      <c r="D217" s="7" t="s">
        <v>190</v>
      </c>
      <c r="E217" s="7" t="s">
        <v>45</v>
      </c>
      <c r="F217" s="7" t="s">
        <v>5</v>
      </c>
      <c r="G217" s="7"/>
      <c r="H217" s="7"/>
      <c r="I217" s="7"/>
      <c r="J217" s="7"/>
      <c r="K217" s="8">
        <v>14111</v>
      </c>
      <c r="L217" s="8">
        <v>14111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14111</v>
      </c>
      <c r="AD217" s="8">
        <v>0</v>
      </c>
      <c r="AE217" s="8">
        <v>0</v>
      </c>
      <c r="AF217" s="8">
        <v>14111</v>
      </c>
      <c r="AG217" s="8">
        <v>-14111</v>
      </c>
      <c r="AH217" s="16">
        <f t="shared" si="3"/>
        <v>100</v>
      </c>
      <c r="AI217" s="8">
        <v>0</v>
      </c>
      <c r="AJ217" s="9">
        <v>0</v>
      </c>
      <c r="AK217" s="8">
        <v>0</v>
      </c>
      <c r="AL217" s="2"/>
    </row>
    <row r="218" spans="1:38" ht="13.5" customHeight="1" outlineLevel="5" x14ac:dyDescent="0.3">
      <c r="A218" s="6" t="s">
        <v>46</v>
      </c>
      <c r="B218" s="7" t="s">
        <v>2</v>
      </c>
      <c r="C218" s="7" t="s">
        <v>185</v>
      </c>
      <c r="D218" s="7" t="s">
        <v>190</v>
      </c>
      <c r="E218" s="7" t="s">
        <v>47</v>
      </c>
      <c r="F218" s="7" t="s">
        <v>5</v>
      </c>
      <c r="G218" s="7"/>
      <c r="H218" s="7"/>
      <c r="I218" s="7"/>
      <c r="J218" s="7"/>
      <c r="K218" s="8">
        <v>14111</v>
      </c>
      <c r="L218" s="8">
        <v>14111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14111</v>
      </c>
      <c r="AD218" s="8">
        <v>0</v>
      </c>
      <c r="AE218" s="8">
        <v>0</v>
      </c>
      <c r="AF218" s="8">
        <v>14111</v>
      </c>
      <c r="AG218" s="8">
        <v>-14111</v>
      </c>
      <c r="AH218" s="16">
        <f t="shared" si="3"/>
        <v>100</v>
      </c>
      <c r="AI218" s="8">
        <v>0</v>
      </c>
      <c r="AJ218" s="9">
        <v>0</v>
      </c>
      <c r="AK218" s="8">
        <v>0</v>
      </c>
      <c r="AL218" s="2"/>
    </row>
    <row r="219" spans="1:38" ht="25.5" customHeight="1" outlineLevel="3" x14ac:dyDescent="0.3">
      <c r="A219" s="6" t="s">
        <v>128</v>
      </c>
      <c r="B219" s="7" t="s">
        <v>2</v>
      </c>
      <c r="C219" s="7" t="s">
        <v>185</v>
      </c>
      <c r="D219" s="7" t="s">
        <v>183</v>
      </c>
      <c r="E219" s="7" t="s">
        <v>5</v>
      </c>
      <c r="F219" s="7" t="s">
        <v>5</v>
      </c>
      <c r="G219" s="7"/>
      <c r="H219" s="7"/>
      <c r="I219" s="7"/>
      <c r="J219" s="7"/>
      <c r="K219" s="8">
        <v>303864</v>
      </c>
      <c r="L219" s="8">
        <v>303864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19160</v>
      </c>
      <c r="AD219" s="8">
        <v>0</v>
      </c>
      <c r="AE219" s="8">
        <v>0</v>
      </c>
      <c r="AF219" s="8">
        <v>19160</v>
      </c>
      <c r="AG219" s="8">
        <v>-19160</v>
      </c>
      <c r="AH219" s="16">
        <f t="shared" si="3"/>
        <v>6.3054524392491373</v>
      </c>
      <c r="AI219" s="8">
        <v>0</v>
      </c>
      <c r="AJ219" s="9">
        <v>0</v>
      </c>
      <c r="AK219" s="8">
        <v>0</v>
      </c>
      <c r="AL219" s="2"/>
    </row>
    <row r="220" spans="1:38" ht="27.75" customHeight="1" outlineLevel="4" x14ac:dyDescent="0.3">
      <c r="A220" s="6" t="s">
        <v>18</v>
      </c>
      <c r="B220" s="7" t="s">
        <v>2</v>
      </c>
      <c r="C220" s="7" t="s">
        <v>185</v>
      </c>
      <c r="D220" s="7" t="s">
        <v>183</v>
      </c>
      <c r="E220" s="7" t="s">
        <v>19</v>
      </c>
      <c r="F220" s="7" t="s">
        <v>5</v>
      </c>
      <c r="G220" s="7"/>
      <c r="H220" s="7"/>
      <c r="I220" s="7"/>
      <c r="J220" s="7"/>
      <c r="K220" s="8">
        <v>303864</v>
      </c>
      <c r="L220" s="8">
        <v>303864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19160</v>
      </c>
      <c r="AD220" s="8">
        <v>0</v>
      </c>
      <c r="AE220" s="8">
        <v>0</v>
      </c>
      <c r="AF220" s="8">
        <v>19160</v>
      </c>
      <c r="AG220" s="8">
        <v>-19160</v>
      </c>
      <c r="AH220" s="16">
        <f t="shared" si="3"/>
        <v>6.3054524392491373</v>
      </c>
      <c r="AI220" s="8">
        <v>0</v>
      </c>
      <c r="AJ220" s="9">
        <v>0</v>
      </c>
      <c r="AK220" s="8">
        <v>0</v>
      </c>
      <c r="AL220" s="2"/>
    </row>
    <row r="221" spans="1:38" ht="30" customHeight="1" outlineLevel="5" x14ac:dyDescent="0.3">
      <c r="A221" s="6" t="s">
        <v>20</v>
      </c>
      <c r="B221" s="7" t="s">
        <v>2</v>
      </c>
      <c r="C221" s="7" t="s">
        <v>185</v>
      </c>
      <c r="D221" s="7" t="s">
        <v>183</v>
      </c>
      <c r="E221" s="7" t="s">
        <v>21</v>
      </c>
      <c r="F221" s="7" t="s">
        <v>5</v>
      </c>
      <c r="G221" s="7"/>
      <c r="H221" s="7"/>
      <c r="I221" s="7"/>
      <c r="J221" s="7"/>
      <c r="K221" s="8">
        <v>303864</v>
      </c>
      <c r="L221" s="8">
        <v>303864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19160</v>
      </c>
      <c r="AD221" s="8">
        <v>0</v>
      </c>
      <c r="AE221" s="8">
        <v>0</v>
      </c>
      <c r="AF221" s="8">
        <v>19160</v>
      </c>
      <c r="AG221" s="8">
        <v>-19160</v>
      </c>
      <c r="AH221" s="16">
        <f t="shared" si="3"/>
        <v>6.3054524392491373</v>
      </c>
      <c r="AI221" s="8">
        <v>0</v>
      </c>
      <c r="AJ221" s="9">
        <v>0</v>
      </c>
      <c r="AK221" s="8">
        <v>0</v>
      </c>
      <c r="AL221" s="2"/>
    </row>
    <row r="222" spans="1:38" ht="41.25" customHeight="1" outlineLevel="3" x14ac:dyDescent="0.3">
      <c r="A222" s="6" t="s">
        <v>191</v>
      </c>
      <c r="B222" s="7" t="s">
        <v>2</v>
      </c>
      <c r="C222" s="7" t="s">
        <v>185</v>
      </c>
      <c r="D222" s="7" t="s">
        <v>192</v>
      </c>
      <c r="E222" s="7" t="s">
        <v>5</v>
      </c>
      <c r="F222" s="7" t="s">
        <v>5</v>
      </c>
      <c r="G222" s="7"/>
      <c r="H222" s="7"/>
      <c r="I222" s="7"/>
      <c r="J222" s="7"/>
      <c r="K222" s="8">
        <v>9027230</v>
      </c>
      <c r="L222" s="8">
        <v>9027230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2036407.35</v>
      </c>
      <c r="AD222" s="8">
        <v>0</v>
      </c>
      <c r="AE222" s="8">
        <v>0</v>
      </c>
      <c r="AF222" s="8">
        <v>2036407.35</v>
      </c>
      <c r="AG222" s="8">
        <v>-2036407.35</v>
      </c>
      <c r="AH222" s="16">
        <f t="shared" si="3"/>
        <v>22.558496349378494</v>
      </c>
      <c r="AI222" s="8">
        <v>0</v>
      </c>
      <c r="AJ222" s="9">
        <v>0</v>
      </c>
      <c r="AK222" s="8">
        <v>0</v>
      </c>
      <c r="AL222" s="2"/>
    </row>
    <row r="223" spans="1:38" ht="25.5" customHeight="1" outlineLevel="4" x14ac:dyDescent="0.3">
      <c r="A223" s="6" t="s">
        <v>18</v>
      </c>
      <c r="B223" s="7" t="s">
        <v>2</v>
      </c>
      <c r="C223" s="7" t="s">
        <v>185</v>
      </c>
      <c r="D223" s="7" t="s">
        <v>192</v>
      </c>
      <c r="E223" s="7" t="s">
        <v>19</v>
      </c>
      <c r="F223" s="7" t="s">
        <v>5</v>
      </c>
      <c r="G223" s="7"/>
      <c r="H223" s="7"/>
      <c r="I223" s="7"/>
      <c r="J223" s="7"/>
      <c r="K223" s="8">
        <v>9027230</v>
      </c>
      <c r="L223" s="8">
        <v>9027230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2036407.35</v>
      </c>
      <c r="AD223" s="8">
        <v>0</v>
      </c>
      <c r="AE223" s="8">
        <v>0</v>
      </c>
      <c r="AF223" s="8">
        <v>2036407.35</v>
      </c>
      <c r="AG223" s="8">
        <v>-2036407.35</v>
      </c>
      <c r="AH223" s="16">
        <f t="shared" si="3"/>
        <v>22.558496349378494</v>
      </c>
      <c r="AI223" s="8">
        <v>0</v>
      </c>
      <c r="AJ223" s="9">
        <v>0</v>
      </c>
      <c r="AK223" s="8">
        <v>0</v>
      </c>
      <c r="AL223" s="2"/>
    </row>
    <row r="224" spans="1:38" ht="25.5" customHeight="1" outlineLevel="5" x14ac:dyDescent="0.3">
      <c r="A224" s="6" t="s">
        <v>20</v>
      </c>
      <c r="B224" s="7" t="s">
        <v>2</v>
      </c>
      <c r="C224" s="7" t="s">
        <v>185</v>
      </c>
      <c r="D224" s="7" t="s">
        <v>192</v>
      </c>
      <c r="E224" s="7" t="s">
        <v>21</v>
      </c>
      <c r="F224" s="7" t="s">
        <v>5</v>
      </c>
      <c r="G224" s="7"/>
      <c r="H224" s="7"/>
      <c r="I224" s="7"/>
      <c r="J224" s="7"/>
      <c r="K224" s="8">
        <v>9027230</v>
      </c>
      <c r="L224" s="8">
        <v>9027230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2036407.35</v>
      </c>
      <c r="AD224" s="8">
        <v>0</v>
      </c>
      <c r="AE224" s="8">
        <v>0</v>
      </c>
      <c r="AF224" s="8">
        <v>2036407.35</v>
      </c>
      <c r="AG224" s="8">
        <v>-2036407.35</v>
      </c>
      <c r="AH224" s="16">
        <f t="shared" si="3"/>
        <v>22.558496349378494</v>
      </c>
      <c r="AI224" s="8">
        <v>0</v>
      </c>
      <c r="AJ224" s="9">
        <v>0</v>
      </c>
      <c r="AK224" s="8">
        <v>0</v>
      </c>
      <c r="AL224" s="2"/>
    </row>
    <row r="225" spans="1:38" ht="29.25" customHeight="1" x14ac:dyDescent="0.3">
      <c r="A225" s="6" t="s">
        <v>193</v>
      </c>
      <c r="B225" s="7" t="s">
        <v>194</v>
      </c>
      <c r="C225" s="7" t="s">
        <v>3</v>
      </c>
      <c r="D225" s="7" t="s">
        <v>4</v>
      </c>
      <c r="E225" s="7" t="s">
        <v>5</v>
      </c>
      <c r="F225" s="7" t="s">
        <v>5</v>
      </c>
      <c r="G225" s="7"/>
      <c r="H225" s="7"/>
      <c r="I225" s="7"/>
      <c r="J225" s="7"/>
      <c r="K225" s="8">
        <v>411581088.19999999</v>
      </c>
      <c r="L225" s="8">
        <v>418099041.19999999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278947656.82999998</v>
      </c>
      <c r="AD225" s="8">
        <v>0</v>
      </c>
      <c r="AE225" s="8">
        <v>0</v>
      </c>
      <c r="AF225" s="8">
        <v>278947656.82999998</v>
      </c>
      <c r="AG225" s="8">
        <v>-278947656.82999998</v>
      </c>
      <c r="AH225" s="16">
        <f t="shared" si="3"/>
        <v>66.718080966984047</v>
      </c>
      <c r="AI225" s="8">
        <v>0</v>
      </c>
      <c r="AJ225" s="9">
        <v>0</v>
      </c>
      <c r="AK225" s="8">
        <v>0</v>
      </c>
      <c r="AL225" s="2"/>
    </row>
    <row r="226" spans="1:38" outlineLevel="1" x14ac:dyDescent="0.3">
      <c r="A226" s="6" t="s">
        <v>141</v>
      </c>
      <c r="B226" s="7" t="s">
        <v>194</v>
      </c>
      <c r="C226" s="7" t="s">
        <v>142</v>
      </c>
      <c r="D226" s="7" t="s">
        <v>4</v>
      </c>
      <c r="E226" s="7" t="s">
        <v>5</v>
      </c>
      <c r="F226" s="7" t="s">
        <v>5</v>
      </c>
      <c r="G226" s="7"/>
      <c r="H226" s="7"/>
      <c r="I226" s="7"/>
      <c r="J226" s="7"/>
      <c r="K226" s="8">
        <v>408164855.19999999</v>
      </c>
      <c r="L226" s="8">
        <v>414682808.19999999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278206549.45999998</v>
      </c>
      <c r="AD226" s="8">
        <v>0</v>
      </c>
      <c r="AE226" s="8">
        <v>0</v>
      </c>
      <c r="AF226" s="8">
        <v>278206549.45999998</v>
      </c>
      <c r="AG226" s="8">
        <v>-278206549.45999998</v>
      </c>
      <c r="AH226" s="16">
        <f t="shared" si="3"/>
        <v>67.089000064314703</v>
      </c>
      <c r="AI226" s="8">
        <v>0</v>
      </c>
      <c r="AJ226" s="9">
        <v>0</v>
      </c>
      <c r="AK226" s="8">
        <v>0</v>
      </c>
      <c r="AL226" s="2"/>
    </row>
    <row r="227" spans="1:38" outlineLevel="2" x14ac:dyDescent="0.3">
      <c r="A227" s="6" t="s">
        <v>195</v>
      </c>
      <c r="B227" s="7" t="s">
        <v>194</v>
      </c>
      <c r="C227" s="7" t="s">
        <v>196</v>
      </c>
      <c r="D227" s="7" t="s">
        <v>4</v>
      </c>
      <c r="E227" s="7" t="s">
        <v>5</v>
      </c>
      <c r="F227" s="7" t="s">
        <v>5</v>
      </c>
      <c r="G227" s="7"/>
      <c r="H227" s="7"/>
      <c r="I227" s="7"/>
      <c r="J227" s="7"/>
      <c r="K227" s="8">
        <v>98100045.189999998</v>
      </c>
      <c r="L227" s="8">
        <v>98100045.189999998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67783943.170000002</v>
      </c>
      <c r="AD227" s="8">
        <v>0</v>
      </c>
      <c r="AE227" s="8">
        <v>0</v>
      </c>
      <c r="AF227" s="8">
        <v>67783943.170000002</v>
      </c>
      <c r="AG227" s="8">
        <v>-67783943.170000002</v>
      </c>
      <c r="AH227" s="16">
        <f t="shared" si="3"/>
        <v>69.096750198958802</v>
      </c>
      <c r="AI227" s="8">
        <v>0</v>
      </c>
      <c r="AJ227" s="9">
        <v>0</v>
      </c>
      <c r="AK227" s="8">
        <v>0</v>
      </c>
      <c r="AL227" s="2"/>
    </row>
    <row r="228" spans="1:38" ht="181.5" customHeight="1" outlineLevel="3" x14ac:dyDescent="0.3">
      <c r="A228" s="6" t="s">
        <v>197</v>
      </c>
      <c r="B228" s="7" t="s">
        <v>194</v>
      </c>
      <c r="C228" s="7" t="s">
        <v>196</v>
      </c>
      <c r="D228" s="7" t="s">
        <v>198</v>
      </c>
      <c r="E228" s="7" t="s">
        <v>5</v>
      </c>
      <c r="F228" s="7" t="s">
        <v>5</v>
      </c>
      <c r="G228" s="7"/>
      <c r="H228" s="7"/>
      <c r="I228" s="7"/>
      <c r="J228" s="7"/>
      <c r="K228" s="8">
        <v>80810746</v>
      </c>
      <c r="L228" s="8">
        <v>80810746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57373831</v>
      </c>
      <c r="AD228" s="8">
        <v>0</v>
      </c>
      <c r="AE228" s="8">
        <v>0</v>
      </c>
      <c r="AF228" s="8">
        <v>57373831</v>
      </c>
      <c r="AG228" s="8">
        <v>-57373831</v>
      </c>
      <c r="AH228" s="16">
        <f t="shared" si="3"/>
        <v>70.997774231659733</v>
      </c>
      <c r="AI228" s="8">
        <v>0</v>
      </c>
      <c r="AJ228" s="9">
        <v>0</v>
      </c>
      <c r="AK228" s="8">
        <v>0</v>
      </c>
      <c r="AL228" s="2"/>
    </row>
    <row r="229" spans="1:38" ht="27" customHeight="1" outlineLevel="4" x14ac:dyDescent="0.3">
      <c r="A229" s="6" t="s">
        <v>44</v>
      </c>
      <c r="B229" s="7" t="s">
        <v>194</v>
      </c>
      <c r="C229" s="7" t="s">
        <v>196</v>
      </c>
      <c r="D229" s="7" t="s">
        <v>198</v>
      </c>
      <c r="E229" s="7" t="s">
        <v>45</v>
      </c>
      <c r="F229" s="7" t="s">
        <v>5</v>
      </c>
      <c r="G229" s="7"/>
      <c r="H229" s="7"/>
      <c r="I229" s="7"/>
      <c r="J229" s="7"/>
      <c r="K229" s="8">
        <v>80810746</v>
      </c>
      <c r="L229" s="8">
        <v>80810746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57373831</v>
      </c>
      <c r="AD229" s="8">
        <v>0</v>
      </c>
      <c r="AE229" s="8">
        <v>0</v>
      </c>
      <c r="AF229" s="8">
        <v>57373831</v>
      </c>
      <c r="AG229" s="8">
        <v>-57373831</v>
      </c>
      <c r="AH229" s="16">
        <f t="shared" si="3"/>
        <v>70.997774231659733</v>
      </c>
      <c r="AI229" s="8">
        <v>0</v>
      </c>
      <c r="AJ229" s="9">
        <v>0</v>
      </c>
      <c r="AK229" s="8">
        <v>0</v>
      </c>
      <c r="AL229" s="2"/>
    </row>
    <row r="230" spans="1:38" ht="15" customHeight="1" outlineLevel="5" x14ac:dyDescent="0.3">
      <c r="A230" s="6" t="s">
        <v>46</v>
      </c>
      <c r="B230" s="7" t="s">
        <v>194</v>
      </c>
      <c r="C230" s="7" t="s">
        <v>196</v>
      </c>
      <c r="D230" s="7" t="s">
        <v>198</v>
      </c>
      <c r="E230" s="7" t="s">
        <v>47</v>
      </c>
      <c r="F230" s="7" t="s">
        <v>5</v>
      </c>
      <c r="G230" s="7"/>
      <c r="H230" s="7"/>
      <c r="I230" s="7"/>
      <c r="J230" s="7"/>
      <c r="K230" s="8">
        <v>80810746</v>
      </c>
      <c r="L230" s="8">
        <v>80810746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57373831</v>
      </c>
      <c r="AD230" s="8">
        <v>0</v>
      </c>
      <c r="AE230" s="8">
        <v>0</v>
      </c>
      <c r="AF230" s="8">
        <v>57373831</v>
      </c>
      <c r="AG230" s="8">
        <v>-57373831</v>
      </c>
      <c r="AH230" s="16">
        <f t="shared" si="3"/>
        <v>70.997774231659733</v>
      </c>
      <c r="AI230" s="8">
        <v>0</v>
      </c>
      <c r="AJ230" s="9">
        <v>0</v>
      </c>
      <c r="AK230" s="8">
        <v>0</v>
      </c>
      <c r="AL230" s="2"/>
    </row>
    <row r="231" spans="1:38" ht="15" customHeight="1" outlineLevel="3" x14ac:dyDescent="0.3">
      <c r="A231" s="6" t="s">
        <v>199</v>
      </c>
      <c r="B231" s="7" t="s">
        <v>194</v>
      </c>
      <c r="C231" s="7" t="s">
        <v>196</v>
      </c>
      <c r="D231" s="7" t="s">
        <v>200</v>
      </c>
      <c r="E231" s="7" t="s">
        <v>5</v>
      </c>
      <c r="F231" s="7" t="s">
        <v>5</v>
      </c>
      <c r="G231" s="7"/>
      <c r="H231" s="7"/>
      <c r="I231" s="7"/>
      <c r="J231" s="7"/>
      <c r="K231" s="8">
        <v>15180123.65</v>
      </c>
      <c r="L231" s="8">
        <v>15180123.65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9457282.3900000006</v>
      </c>
      <c r="AD231" s="8">
        <v>0</v>
      </c>
      <c r="AE231" s="8">
        <v>0</v>
      </c>
      <c r="AF231" s="8">
        <v>9457282.3900000006</v>
      </c>
      <c r="AG231" s="8">
        <v>-9457282.3900000006</v>
      </c>
      <c r="AH231" s="16">
        <f t="shared" si="3"/>
        <v>62.300430537006854</v>
      </c>
      <c r="AI231" s="8">
        <v>0</v>
      </c>
      <c r="AJ231" s="9">
        <v>0</v>
      </c>
      <c r="AK231" s="8">
        <v>0</v>
      </c>
      <c r="AL231" s="2"/>
    </row>
    <row r="232" spans="1:38" ht="28.5" customHeight="1" outlineLevel="4" x14ac:dyDescent="0.3">
      <c r="A232" s="6" t="s">
        <v>44</v>
      </c>
      <c r="B232" s="7" t="s">
        <v>194</v>
      </c>
      <c r="C232" s="7" t="s">
        <v>196</v>
      </c>
      <c r="D232" s="7" t="s">
        <v>200</v>
      </c>
      <c r="E232" s="7" t="s">
        <v>45</v>
      </c>
      <c r="F232" s="7" t="s">
        <v>5</v>
      </c>
      <c r="G232" s="7"/>
      <c r="H232" s="7"/>
      <c r="I232" s="7"/>
      <c r="J232" s="7"/>
      <c r="K232" s="8">
        <v>15180123.65</v>
      </c>
      <c r="L232" s="8">
        <v>15180123.65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9457282.3900000006</v>
      </c>
      <c r="AD232" s="8">
        <v>0</v>
      </c>
      <c r="AE232" s="8">
        <v>0</v>
      </c>
      <c r="AF232" s="8">
        <v>9457282.3900000006</v>
      </c>
      <c r="AG232" s="8">
        <v>-9457282.3900000006</v>
      </c>
      <c r="AH232" s="16">
        <f t="shared" si="3"/>
        <v>62.300430537006854</v>
      </c>
      <c r="AI232" s="8">
        <v>0</v>
      </c>
      <c r="AJ232" s="9">
        <v>0</v>
      </c>
      <c r="AK232" s="8">
        <v>0</v>
      </c>
      <c r="AL232" s="2"/>
    </row>
    <row r="233" spans="1:38" ht="15" customHeight="1" outlineLevel="5" x14ac:dyDescent="0.3">
      <c r="A233" s="6" t="s">
        <v>46</v>
      </c>
      <c r="B233" s="7" t="s">
        <v>194</v>
      </c>
      <c r="C233" s="7" t="s">
        <v>196</v>
      </c>
      <c r="D233" s="7" t="s">
        <v>200</v>
      </c>
      <c r="E233" s="7" t="s">
        <v>47</v>
      </c>
      <c r="F233" s="7" t="s">
        <v>5</v>
      </c>
      <c r="G233" s="7"/>
      <c r="H233" s="7"/>
      <c r="I233" s="7"/>
      <c r="J233" s="7"/>
      <c r="K233" s="8">
        <v>15180123.65</v>
      </c>
      <c r="L233" s="8">
        <v>15180123.65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9457282.3900000006</v>
      </c>
      <c r="AD233" s="8">
        <v>0</v>
      </c>
      <c r="AE233" s="8">
        <v>0</v>
      </c>
      <c r="AF233" s="8">
        <v>9457282.3900000006</v>
      </c>
      <c r="AG233" s="8">
        <v>-9457282.3900000006</v>
      </c>
      <c r="AH233" s="16">
        <f t="shared" si="3"/>
        <v>62.300430537006854</v>
      </c>
      <c r="AI233" s="8">
        <v>0</v>
      </c>
      <c r="AJ233" s="9">
        <v>0</v>
      </c>
      <c r="AK233" s="8">
        <v>0</v>
      </c>
      <c r="AL233" s="2"/>
    </row>
    <row r="234" spans="1:38" ht="42" customHeight="1" outlineLevel="3" x14ac:dyDescent="0.3">
      <c r="A234" s="6" t="s">
        <v>32</v>
      </c>
      <c r="B234" s="7" t="s">
        <v>194</v>
      </c>
      <c r="C234" s="7" t="s">
        <v>196</v>
      </c>
      <c r="D234" s="7" t="s">
        <v>201</v>
      </c>
      <c r="E234" s="7" t="s">
        <v>5</v>
      </c>
      <c r="F234" s="7" t="s">
        <v>5</v>
      </c>
      <c r="G234" s="7"/>
      <c r="H234" s="7"/>
      <c r="I234" s="7"/>
      <c r="J234" s="7"/>
      <c r="K234" s="8">
        <v>8740</v>
      </c>
      <c r="L234" s="8">
        <v>8740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16">
        <f t="shared" si="3"/>
        <v>0</v>
      </c>
      <c r="AI234" s="8">
        <v>0</v>
      </c>
      <c r="AJ234" s="9">
        <v>0</v>
      </c>
      <c r="AK234" s="8">
        <v>0</v>
      </c>
      <c r="AL234" s="2"/>
    </row>
    <row r="235" spans="1:38" ht="27.75" customHeight="1" outlineLevel="4" x14ac:dyDescent="0.3">
      <c r="A235" s="6" t="s">
        <v>44</v>
      </c>
      <c r="B235" s="7" t="s">
        <v>194</v>
      </c>
      <c r="C235" s="7" t="s">
        <v>196</v>
      </c>
      <c r="D235" s="7" t="s">
        <v>201</v>
      </c>
      <c r="E235" s="7" t="s">
        <v>45</v>
      </c>
      <c r="F235" s="7" t="s">
        <v>5</v>
      </c>
      <c r="G235" s="7"/>
      <c r="H235" s="7"/>
      <c r="I235" s="7"/>
      <c r="J235" s="7"/>
      <c r="K235" s="8">
        <v>8740</v>
      </c>
      <c r="L235" s="8">
        <v>8740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16">
        <f t="shared" si="3"/>
        <v>0</v>
      </c>
      <c r="AI235" s="8">
        <v>0</v>
      </c>
      <c r="AJ235" s="9">
        <v>0</v>
      </c>
      <c r="AK235" s="8">
        <v>0</v>
      </c>
      <c r="AL235" s="2"/>
    </row>
    <row r="236" spans="1:38" ht="13.5" customHeight="1" outlineLevel="5" x14ac:dyDescent="0.3">
      <c r="A236" s="6" t="s">
        <v>46</v>
      </c>
      <c r="B236" s="7" t="s">
        <v>194</v>
      </c>
      <c r="C236" s="7" t="s">
        <v>196</v>
      </c>
      <c r="D236" s="7" t="s">
        <v>201</v>
      </c>
      <c r="E236" s="7" t="s">
        <v>47</v>
      </c>
      <c r="F236" s="7" t="s">
        <v>5</v>
      </c>
      <c r="G236" s="7"/>
      <c r="H236" s="7"/>
      <c r="I236" s="7"/>
      <c r="J236" s="7"/>
      <c r="K236" s="8">
        <v>8740</v>
      </c>
      <c r="L236" s="8">
        <v>8740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16">
        <f t="shared" si="3"/>
        <v>0</v>
      </c>
      <c r="AI236" s="8">
        <v>0</v>
      </c>
      <c r="AJ236" s="9">
        <v>0</v>
      </c>
      <c r="AK236" s="8">
        <v>0</v>
      </c>
      <c r="AL236" s="2"/>
    </row>
    <row r="237" spans="1:38" ht="27" customHeight="1" outlineLevel="3" x14ac:dyDescent="0.3">
      <c r="A237" s="6" t="s">
        <v>202</v>
      </c>
      <c r="B237" s="7" t="s">
        <v>194</v>
      </c>
      <c r="C237" s="7" t="s">
        <v>196</v>
      </c>
      <c r="D237" s="7" t="s">
        <v>203</v>
      </c>
      <c r="E237" s="7" t="s">
        <v>5</v>
      </c>
      <c r="F237" s="7" t="s">
        <v>5</v>
      </c>
      <c r="G237" s="7"/>
      <c r="H237" s="7"/>
      <c r="I237" s="7"/>
      <c r="J237" s="7"/>
      <c r="K237" s="8">
        <v>1147605.76</v>
      </c>
      <c r="L237" s="8">
        <v>1147605.76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16">
        <f t="shared" si="3"/>
        <v>0</v>
      </c>
      <c r="AI237" s="8">
        <v>0</v>
      </c>
      <c r="AJ237" s="9">
        <v>0</v>
      </c>
      <c r="AK237" s="8">
        <v>0</v>
      </c>
      <c r="AL237" s="2"/>
    </row>
    <row r="238" spans="1:38" ht="27" customHeight="1" outlineLevel="4" x14ac:dyDescent="0.3">
      <c r="A238" s="6" t="s">
        <v>44</v>
      </c>
      <c r="B238" s="7" t="s">
        <v>194</v>
      </c>
      <c r="C238" s="7" t="s">
        <v>196</v>
      </c>
      <c r="D238" s="7" t="s">
        <v>203</v>
      </c>
      <c r="E238" s="7" t="s">
        <v>45</v>
      </c>
      <c r="F238" s="7" t="s">
        <v>5</v>
      </c>
      <c r="G238" s="7"/>
      <c r="H238" s="7"/>
      <c r="I238" s="7"/>
      <c r="J238" s="7"/>
      <c r="K238" s="8">
        <v>1147605.76</v>
      </c>
      <c r="L238" s="8">
        <v>1147605.76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16">
        <f t="shared" si="3"/>
        <v>0</v>
      </c>
      <c r="AI238" s="8">
        <v>0</v>
      </c>
      <c r="AJ238" s="9">
        <v>0</v>
      </c>
      <c r="AK238" s="8">
        <v>0</v>
      </c>
      <c r="AL238" s="2"/>
    </row>
    <row r="239" spans="1:38" ht="15" customHeight="1" outlineLevel="5" x14ac:dyDescent="0.3">
      <c r="A239" s="6" t="s">
        <v>46</v>
      </c>
      <c r="B239" s="7" t="s">
        <v>194</v>
      </c>
      <c r="C239" s="7" t="s">
        <v>196</v>
      </c>
      <c r="D239" s="7" t="s">
        <v>203</v>
      </c>
      <c r="E239" s="7" t="s">
        <v>47</v>
      </c>
      <c r="F239" s="7" t="s">
        <v>5</v>
      </c>
      <c r="G239" s="7"/>
      <c r="H239" s="7"/>
      <c r="I239" s="7"/>
      <c r="J239" s="7"/>
      <c r="K239" s="8">
        <v>1147605.76</v>
      </c>
      <c r="L239" s="8">
        <v>1147605.76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16">
        <f t="shared" si="3"/>
        <v>0</v>
      </c>
      <c r="AI239" s="8">
        <v>0</v>
      </c>
      <c r="AJ239" s="9">
        <v>0</v>
      </c>
      <c r="AK239" s="8">
        <v>0</v>
      </c>
      <c r="AL239" s="2"/>
    </row>
    <row r="240" spans="1:38" ht="27.75" customHeight="1" outlineLevel="3" x14ac:dyDescent="0.3">
      <c r="A240" s="6" t="s">
        <v>204</v>
      </c>
      <c r="B240" s="7" t="s">
        <v>194</v>
      </c>
      <c r="C240" s="7" t="s">
        <v>196</v>
      </c>
      <c r="D240" s="7" t="s">
        <v>205</v>
      </c>
      <c r="E240" s="7" t="s">
        <v>5</v>
      </c>
      <c r="F240" s="7" t="s">
        <v>5</v>
      </c>
      <c r="G240" s="7"/>
      <c r="H240" s="7"/>
      <c r="I240" s="7"/>
      <c r="J240" s="7"/>
      <c r="K240" s="8">
        <v>952829.78</v>
      </c>
      <c r="L240" s="8">
        <v>952829.78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952829.78</v>
      </c>
      <c r="AD240" s="8">
        <v>0</v>
      </c>
      <c r="AE240" s="8">
        <v>0</v>
      </c>
      <c r="AF240" s="8">
        <v>952829.78</v>
      </c>
      <c r="AG240" s="8">
        <v>-952829.78</v>
      </c>
      <c r="AH240" s="16">
        <f t="shared" si="3"/>
        <v>100</v>
      </c>
      <c r="AI240" s="8">
        <v>0</v>
      </c>
      <c r="AJ240" s="9">
        <v>0</v>
      </c>
      <c r="AK240" s="8">
        <v>0</v>
      </c>
      <c r="AL240" s="2"/>
    </row>
    <row r="241" spans="1:38" ht="27.75" customHeight="1" outlineLevel="4" x14ac:dyDescent="0.3">
      <c r="A241" s="6" t="s">
        <v>44</v>
      </c>
      <c r="B241" s="7" t="s">
        <v>194</v>
      </c>
      <c r="C241" s="7" t="s">
        <v>196</v>
      </c>
      <c r="D241" s="7" t="s">
        <v>205</v>
      </c>
      <c r="E241" s="7" t="s">
        <v>45</v>
      </c>
      <c r="F241" s="7" t="s">
        <v>5</v>
      </c>
      <c r="G241" s="7"/>
      <c r="H241" s="7"/>
      <c r="I241" s="7"/>
      <c r="J241" s="7"/>
      <c r="K241" s="8">
        <v>952829.78</v>
      </c>
      <c r="L241" s="8">
        <v>952829.78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952829.78</v>
      </c>
      <c r="AD241" s="8">
        <v>0</v>
      </c>
      <c r="AE241" s="8">
        <v>0</v>
      </c>
      <c r="AF241" s="8">
        <v>952829.78</v>
      </c>
      <c r="AG241" s="8">
        <v>-952829.78</v>
      </c>
      <c r="AH241" s="16">
        <f t="shared" si="3"/>
        <v>100</v>
      </c>
      <c r="AI241" s="8">
        <v>0</v>
      </c>
      <c r="AJ241" s="9">
        <v>0</v>
      </c>
      <c r="AK241" s="8">
        <v>0</v>
      </c>
      <c r="AL241" s="2"/>
    </row>
    <row r="242" spans="1:38" ht="15" customHeight="1" outlineLevel="5" x14ac:dyDescent="0.3">
      <c r="A242" s="6" t="s">
        <v>46</v>
      </c>
      <c r="B242" s="7" t="s">
        <v>194</v>
      </c>
      <c r="C242" s="7" t="s">
        <v>196</v>
      </c>
      <c r="D242" s="7" t="s">
        <v>205</v>
      </c>
      <c r="E242" s="7" t="s">
        <v>47</v>
      </c>
      <c r="F242" s="7" t="s">
        <v>5</v>
      </c>
      <c r="G242" s="7"/>
      <c r="H242" s="7"/>
      <c r="I242" s="7"/>
      <c r="J242" s="7"/>
      <c r="K242" s="8">
        <v>952829.78</v>
      </c>
      <c r="L242" s="8">
        <v>952829.78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952829.78</v>
      </c>
      <c r="AD242" s="8">
        <v>0</v>
      </c>
      <c r="AE242" s="8">
        <v>0</v>
      </c>
      <c r="AF242" s="8">
        <v>952829.78</v>
      </c>
      <c r="AG242" s="8">
        <v>-952829.78</v>
      </c>
      <c r="AH242" s="16">
        <f t="shared" si="3"/>
        <v>100</v>
      </c>
      <c r="AI242" s="8">
        <v>0</v>
      </c>
      <c r="AJ242" s="9">
        <v>0</v>
      </c>
      <c r="AK242" s="8">
        <v>0</v>
      </c>
      <c r="AL242" s="2"/>
    </row>
    <row r="243" spans="1:38" outlineLevel="2" x14ac:dyDescent="0.3">
      <c r="A243" s="6" t="s">
        <v>206</v>
      </c>
      <c r="B243" s="7" t="s">
        <v>194</v>
      </c>
      <c r="C243" s="7" t="s">
        <v>207</v>
      </c>
      <c r="D243" s="7" t="s">
        <v>4</v>
      </c>
      <c r="E243" s="7" t="s">
        <v>5</v>
      </c>
      <c r="F243" s="7" t="s">
        <v>5</v>
      </c>
      <c r="G243" s="7"/>
      <c r="H243" s="7"/>
      <c r="I243" s="7"/>
      <c r="J243" s="7"/>
      <c r="K243" s="8">
        <v>252802897.25999999</v>
      </c>
      <c r="L243" s="8">
        <v>259320850.25999999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169335027.80000001</v>
      </c>
      <c r="AD243" s="8">
        <v>0</v>
      </c>
      <c r="AE243" s="8">
        <v>0</v>
      </c>
      <c r="AF243" s="8">
        <v>169335027.80000001</v>
      </c>
      <c r="AG243" s="8">
        <v>-169335027.80000001</v>
      </c>
      <c r="AH243" s="16">
        <f t="shared" si="3"/>
        <v>65.299426417205368</v>
      </c>
      <c r="AI243" s="8">
        <v>0</v>
      </c>
      <c r="AJ243" s="9">
        <v>0</v>
      </c>
      <c r="AK243" s="8">
        <v>0</v>
      </c>
      <c r="AL243" s="2"/>
    </row>
    <row r="244" spans="1:38" ht="28.5" customHeight="1" outlineLevel="3" x14ac:dyDescent="0.3">
      <c r="A244" s="6" t="s">
        <v>208</v>
      </c>
      <c r="B244" s="7" t="s">
        <v>194</v>
      </c>
      <c r="C244" s="7" t="s">
        <v>207</v>
      </c>
      <c r="D244" s="7" t="s">
        <v>209</v>
      </c>
      <c r="E244" s="7" t="s">
        <v>5</v>
      </c>
      <c r="F244" s="7" t="s">
        <v>5</v>
      </c>
      <c r="G244" s="7"/>
      <c r="H244" s="7"/>
      <c r="I244" s="7"/>
      <c r="J244" s="7"/>
      <c r="K244" s="8">
        <v>3040609</v>
      </c>
      <c r="L244" s="8">
        <v>3040609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16">
        <f t="shared" si="3"/>
        <v>0</v>
      </c>
      <c r="AI244" s="8">
        <v>0</v>
      </c>
      <c r="AJ244" s="9">
        <v>0</v>
      </c>
      <c r="AK244" s="8">
        <v>0</v>
      </c>
      <c r="AL244" s="2"/>
    </row>
    <row r="245" spans="1:38" ht="28.5" customHeight="1" outlineLevel="4" x14ac:dyDescent="0.3">
      <c r="A245" s="6" t="s">
        <v>44</v>
      </c>
      <c r="B245" s="7" t="s">
        <v>194</v>
      </c>
      <c r="C245" s="7" t="s">
        <v>207</v>
      </c>
      <c r="D245" s="7" t="s">
        <v>209</v>
      </c>
      <c r="E245" s="7" t="s">
        <v>45</v>
      </c>
      <c r="F245" s="7" t="s">
        <v>5</v>
      </c>
      <c r="G245" s="7"/>
      <c r="H245" s="7"/>
      <c r="I245" s="7"/>
      <c r="J245" s="7"/>
      <c r="K245" s="8">
        <v>3040609</v>
      </c>
      <c r="L245" s="8">
        <v>3040609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16">
        <f t="shared" si="3"/>
        <v>0</v>
      </c>
      <c r="AI245" s="8">
        <v>0</v>
      </c>
      <c r="AJ245" s="9">
        <v>0</v>
      </c>
      <c r="AK245" s="8">
        <v>0</v>
      </c>
      <c r="AL245" s="2"/>
    </row>
    <row r="246" spans="1:38" ht="14.25" customHeight="1" outlineLevel="5" x14ac:dyDescent="0.3">
      <c r="A246" s="6" t="s">
        <v>46</v>
      </c>
      <c r="B246" s="7" t="s">
        <v>194</v>
      </c>
      <c r="C246" s="7" t="s">
        <v>207</v>
      </c>
      <c r="D246" s="7" t="s">
        <v>209</v>
      </c>
      <c r="E246" s="7" t="s">
        <v>47</v>
      </c>
      <c r="F246" s="7" t="s">
        <v>5</v>
      </c>
      <c r="G246" s="7"/>
      <c r="H246" s="7"/>
      <c r="I246" s="7"/>
      <c r="J246" s="7"/>
      <c r="K246" s="8">
        <v>3040609</v>
      </c>
      <c r="L246" s="8">
        <v>3040609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16">
        <f t="shared" si="3"/>
        <v>0</v>
      </c>
      <c r="AI246" s="8">
        <v>0</v>
      </c>
      <c r="AJ246" s="9">
        <v>0</v>
      </c>
      <c r="AK246" s="8">
        <v>0</v>
      </c>
      <c r="AL246" s="2"/>
    </row>
    <row r="247" spans="1:38" ht="79.5" customHeight="1" outlineLevel="3" x14ac:dyDescent="0.3">
      <c r="A247" s="6" t="s">
        <v>210</v>
      </c>
      <c r="B247" s="7" t="s">
        <v>194</v>
      </c>
      <c r="C247" s="7" t="s">
        <v>207</v>
      </c>
      <c r="D247" s="7" t="s">
        <v>211</v>
      </c>
      <c r="E247" s="7" t="s">
        <v>5</v>
      </c>
      <c r="F247" s="7" t="s">
        <v>5</v>
      </c>
      <c r="G247" s="7"/>
      <c r="H247" s="7"/>
      <c r="I247" s="7"/>
      <c r="J247" s="7"/>
      <c r="K247" s="8">
        <v>174478429</v>
      </c>
      <c r="L247" s="8">
        <v>174478429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123708743</v>
      </c>
      <c r="AD247" s="8">
        <v>0</v>
      </c>
      <c r="AE247" s="8">
        <v>0</v>
      </c>
      <c r="AF247" s="8">
        <v>123708743</v>
      </c>
      <c r="AG247" s="8">
        <v>-123708743</v>
      </c>
      <c r="AH247" s="16">
        <f t="shared" si="3"/>
        <v>70.902027092414954</v>
      </c>
      <c r="AI247" s="8">
        <v>0</v>
      </c>
      <c r="AJ247" s="9">
        <v>0</v>
      </c>
      <c r="AK247" s="8">
        <v>0</v>
      </c>
      <c r="AL247" s="2"/>
    </row>
    <row r="248" spans="1:38" ht="27" customHeight="1" outlineLevel="4" x14ac:dyDescent="0.3">
      <c r="A248" s="6" t="s">
        <v>44</v>
      </c>
      <c r="B248" s="7" t="s">
        <v>194</v>
      </c>
      <c r="C248" s="7" t="s">
        <v>207</v>
      </c>
      <c r="D248" s="7" t="s">
        <v>211</v>
      </c>
      <c r="E248" s="7" t="s">
        <v>45</v>
      </c>
      <c r="F248" s="7" t="s">
        <v>5</v>
      </c>
      <c r="G248" s="7"/>
      <c r="H248" s="7"/>
      <c r="I248" s="7"/>
      <c r="J248" s="7"/>
      <c r="K248" s="8">
        <v>174478429</v>
      </c>
      <c r="L248" s="8">
        <v>174478429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123708743</v>
      </c>
      <c r="AD248" s="8">
        <v>0</v>
      </c>
      <c r="AE248" s="8">
        <v>0</v>
      </c>
      <c r="AF248" s="8">
        <v>123708743</v>
      </c>
      <c r="AG248" s="8">
        <v>-123708743</v>
      </c>
      <c r="AH248" s="16">
        <f t="shared" si="3"/>
        <v>70.902027092414954</v>
      </c>
      <c r="AI248" s="8">
        <v>0</v>
      </c>
      <c r="AJ248" s="9">
        <v>0</v>
      </c>
      <c r="AK248" s="8">
        <v>0</v>
      </c>
      <c r="AL248" s="2"/>
    </row>
    <row r="249" spans="1:38" ht="16.5" customHeight="1" outlineLevel="5" x14ac:dyDescent="0.3">
      <c r="A249" s="6" t="s">
        <v>46</v>
      </c>
      <c r="B249" s="7" t="s">
        <v>194</v>
      </c>
      <c r="C249" s="7" t="s">
        <v>207</v>
      </c>
      <c r="D249" s="7" t="s">
        <v>211</v>
      </c>
      <c r="E249" s="7" t="s">
        <v>47</v>
      </c>
      <c r="F249" s="7" t="s">
        <v>5</v>
      </c>
      <c r="G249" s="7"/>
      <c r="H249" s="7"/>
      <c r="I249" s="7"/>
      <c r="J249" s="7"/>
      <c r="K249" s="8">
        <v>174478429</v>
      </c>
      <c r="L249" s="8">
        <v>174478429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123708743</v>
      </c>
      <c r="AD249" s="8">
        <v>0</v>
      </c>
      <c r="AE249" s="8">
        <v>0</v>
      </c>
      <c r="AF249" s="8">
        <v>123708743</v>
      </c>
      <c r="AG249" s="8">
        <v>-123708743</v>
      </c>
      <c r="AH249" s="16">
        <f t="shared" si="3"/>
        <v>70.902027092414954</v>
      </c>
      <c r="AI249" s="8">
        <v>0</v>
      </c>
      <c r="AJ249" s="9">
        <v>0</v>
      </c>
      <c r="AK249" s="8">
        <v>0</v>
      </c>
      <c r="AL249" s="2"/>
    </row>
    <row r="250" spans="1:38" ht="54.75" customHeight="1" outlineLevel="3" x14ac:dyDescent="0.3">
      <c r="A250" s="6" t="s">
        <v>212</v>
      </c>
      <c r="B250" s="7" t="s">
        <v>194</v>
      </c>
      <c r="C250" s="7" t="s">
        <v>207</v>
      </c>
      <c r="D250" s="7" t="s">
        <v>213</v>
      </c>
      <c r="E250" s="7" t="s">
        <v>5</v>
      </c>
      <c r="F250" s="7" t="s">
        <v>5</v>
      </c>
      <c r="G250" s="7"/>
      <c r="H250" s="7"/>
      <c r="I250" s="7"/>
      <c r="J250" s="7"/>
      <c r="K250" s="8">
        <v>5494440</v>
      </c>
      <c r="L250" s="8">
        <v>5494440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1373610</v>
      </c>
      <c r="AD250" s="8">
        <v>0</v>
      </c>
      <c r="AE250" s="8">
        <v>0</v>
      </c>
      <c r="AF250" s="8">
        <v>1373610</v>
      </c>
      <c r="AG250" s="8">
        <v>-1373610</v>
      </c>
      <c r="AH250" s="16">
        <f t="shared" si="3"/>
        <v>25</v>
      </c>
      <c r="AI250" s="8">
        <v>0</v>
      </c>
      <c r="AJ250" s="9">
        <v>0</v>
      </c>
      <c r="AK250" s="8">
        <v>0</v>
      </c>
      <c r="AL250" s="2"/>
    </row>
    <row r="251" spans="1:38" ht="27.75" customHeight="1" outlineLevel="4" x14ac:dyDescent="0.3">
      <c r="A251" s="6" t="s">
        <v>44</v>
      </c>
      <c r="B251" s="7" t="s">
        <v>194</v>
      </c>
      <c r="C251" s="7" t="s">
        <v>207</v>
      </c>
      <c r="D251" s="7" t="s">
        <v>213</v>
      </c>
      <c r="E251" s="7" t="s">
        <v>45</v>
      </c>
      <c r="F251" s="7" t="s">
        <v>5</v>
      </c>
      <c r="G251" s="7"/>
      <c r="H251" s="7"/>
      <c r="I251" s="7"/>
      <c r="J251" s="7"/>
      <c r="K251" s="8">
        <v>5494440</v>
      </c>
      <c r="L251" s="8">
        <v>5494440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1373610</v>
      </c>
      <c r="AD251" s="8">
        <v>0</v>
      </c>
      <c r="AE251" s="8">
        <v>0</v>
      </c>
      <c r="AF251" s="8">
        <v>1373610</v>
      </c>
      <c r="AG251" s="8">
        <v>-1373610</v>
      </c>
      <c r="AH251" s="16">
        <f t="shared" si="3"/>
        <v>25</v>
      </c>
      <c r="AI251" s="8">
        <v>0</v>
      </c>
      <c r="AJ251" s="9">
        <v>0</v>
      </c>
      <c r="AK251" s="8">
        <v>0</v>
      </c>
      <c r="AL251" s="2"/>
    </row>
    <row r="252" spans="1:38" ht="15" customHeight="1" outlineLevel="5" x14ac:dyDescent="0.3">
      <c r="A252" s="6" t="s">
        <v>46</v>
      </c>
      <c r="B252" s="7" t="s">
        <v>194</v>
      </c>
      <c r="C252" s="7" t="s">
        <v>207</v>
      </c>
      <c r="D252" s="7" t="s">
        <v>213</v>
      </c>
      <c r="E252" s="7" t="s">
        <v>47</v>
      </c>
      <c r="F252" s="7" t="s">
        <v>5</v>
      </c>
      <c r="G252" s="7"/>
      <c r="H252" s="7"/>
      <c r="I252" s="7"/>
      <c r="J252" s="7"/>
      <c r="K252" s="8">
        <v>5494440</v>
      </c>
      <c r="L252" s="8">
        <v>5494440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1373610</v>
      </c>
      <c r="AD252" s="8">
        <v>0</v>
      </c>
      <c r="AE252" s="8">
        <v>0</v>
      </c>
      <c r="AF252" s="8">
        <v>1373610</v>
      </c>
      <c r="AG252" s="8">
        <v>-1373610</v>
      </c>
      <c r="AH252" s="16">
        <f t="shared" si="3"/>
        <v>25</v>
      </c>
      <c r="AI252" s="8">
        <v>0</v>
      </c>
      <c r="AJ252" s="9">
        <v>0</v>
      </c>
      <c r="AK252" s="8">
        <v>0</v>
      </c>
      <c r="AL252" s="2"/>
    </row>
    <row r="253" spans="1:38" ht="15" customHeight="1" outlineLevel="3" x14ac:dyDescent="0.3">
      <c r="A253" s="6" t="s">
        <v>214</v>
      </c>
      <c r="B253" s="7" t="s">
        <v>194</v>
      </c>
      <c r="C253" s="7" t="s">
        <v>207</v>
      </c>
      <c r="D253" s="7" t="s">
        <v>215</v>
      </c>
      <c r="E253" s="7" t="s">
        <v>5</v>
      </c>
      <c r="F253" s="7" t="s">
        <v>5</v>
      </c>
      <c r="G253" s="7"/>
      <c r="H253" s="7"/>
      <c r="I253" s="7"/>
      <c r="J253" s="7"/>
      <c r="K253" s="8">
        <v>46205405.700000003</v>
      </c>
      <c r="L253" s="8">
        <v>46205405.700000003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31198282.829999998</v>
      </c>
      <c r="AD253" s="8">
        <v>0</v>
      </c>
      <c r="AE253" s="8">
        <v>0</v>
      </c>
      <c r="AF253" s="8">
        <v>31198282.829999998</v>
      </c>
      <c r="AG253" s="8">
        <v>-31198282.829999998</v>
      </c>
      <c r="AH253" s="16">
        <f t="shared" si="3"/>
        <v>67.52085033634927</v>
      </c>
      <c r="AI253" s="8">
        <v>0</v>
      </c>
      <c r="AJ253" s="9">
        <v>0</v>
      </c>
      <c r="AK253" s="8">
        <v>0</v>
      </c>
      <c r="AL253" s="2"/>
    </row>
    <row r="254" spans="1:38" ht="27" customHeight="1" outlineLevel="4" x14ac:dyDescent="0.3">
      <c r="A254" s="6" t="s">
        <v>44</v>
      </c>
      <c r="B254" s="7" t="s">
        <v>194</v>
      </c>
      <c r="C254" s="7" t="s">
        <v>207</v>
      </c>
      <c r="D254" s="7" t="s">
        <v>215</v>
      </c>
      <c r="E254" s="7" t="s">
        <v>45</v>
      </c>
      <c r="F254" s="7" t="s">
        <v>5</v>
      </c>
      <c r="G254" s="7"/>
      <c r="H254" s="7"/>
      <c r="I254" s="7"/>
      <c r="J254" s="7"/>
      <c r="K254" s="8">
        <v>46205405.700000003</v>
      </c>
      <c r="L254" s="8">
        <v>46205405.700000003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31198282.829999998</v>
      </c>
      <c r="AD254" s="8">
        <v>0</v>
      </c>
      <c r="AE254" s="8">
        <v>0</v>
      </c>
      <c r="AF254" s="8">
        <v>31198282.829999998</v>
      </c>
      <c r="AG254" s="8">
        <v>-31198282.829999998</v>
      </c>
      <c r="AH254" s="16">
        <f t="shared" si="3"/>
        <v>67.52085033634927</v>
      </c>
      <c r="AI254" s="8">
        <v>0</v>
      </c>
      <c r="AJ254" s="9">
        <v>0</v>
      </c>
      <c r="AK254" s="8">
        <v>0</v>
      </c>
      <c r="AL254" s="2"/>
    </row>
    <row r="255" spans="1:38" ht="16.5" customHeight="1" outlineLevel="5" x14ac:dyDescent="0.3">
      <c r="A255" s="6" t="s">
        <v>46</v>
      </c>
      <c r="B255" s="7" t="s">
        <v>194</v>
      </c>
      <c r="C255" s="7" t="s">
        <v>207</v>
      </c>
      <c r="D255" s="7" t="s">
        <v>215</v>
      </c>
      <c r="E255" s="7" t="s">
        <v>47</v>
      </c>
      <c r="F255" s="7" t="s">
        <v>5</v>
      </c>
      <c r="G255" s="7"/>
      <c r="H255" s="7"/>
      <c r="I255" s="7"/>
      <c r="J255" s="7"/>
      <c r="K255" s="8">
        <v>46205405.700000003</v>
      </c>
      <c r="L255" s="8">
        <v>46205405.700000003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31198282.829999998</v>
      </c>
      <c r="AD255" s="8">
        <v>0</v>
      </c>
      <c r="AE255" s="8">
        <v>0</v>
      </c>
      <c r="AF255" s="8">
        <v>31198282.829999998</v>
      </c>
      <c r="AG255" s="8">
        <v>-31198282.829999998</v>
      </c>
      <c r="AH255" s="16">
        <f t="shared" si="3"/>
        <v>67.52085033634927</v>
      </c>
      <c r="AI255" s="8">
        <v>0</v>
      </c>
      <c r="AJ255" s="9">
        <v>0</v>
      </c>
      <c r="AK255" s="8">
        <v>0</v>
      </c>
      <c r="AL255" s="2"/>
    </row>
    <row r="256" spans="1:38" ht="38.25" customHeight="1" outlineLevel="3" x14ac:dyDescent="0.3">
      <c r="A256" s="6" t="s">
        <v>32</v>
      </c>
      <c r="B256" s="7" t="s">
        <v>194</v>
      </c>
      <c r="C256" s="7" t="s">
        <v>207</v>
      </c>
      <c r="D256" s="7" t="s">
        <v>201</v>
      </c>
      <c r="E256" s="7" t="s">
        <v>5</v>
      </c>
      <c r="F256" s="7" t="s">
        <v>5</v>
      </c>
      <c r="G256" s="7"/>
      <c r="H256" s="7"/>
      <c r="I256" s="7"/>
      <c r="J256" s="7"/>
      <c r="K256" s="8">
        <v>309960</v>
      </c>
      <c r="L256" s="8">
        <v>309960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306250</v>
      </c>
      <c r="AD256" s="8">
        <v>0</v>
      </c>
      <c r="AE256" s="8">
        <v>0</v>
      </c>
      <c r="AF256" s="8">
        <v>306250</v>
      </c>
      <c r="AG256" s="8">
        <v>-306250</v>
      </c>
      <c r="AH256" s="16">
        <f t="shared" si="3"/>
        <v>98.803071364046986</v>
      </c>
      <c r="AI256" s="8">
        <v>0</v>
      </c>
      <c r="AJ256" s="9">
        <v>0</v>
      </c>
      <c r="AK256" s="8">
        <v>0</v>
      </c>
      <c r="AL256" s="2"/>
    </row>
    <row r="257" spans="1:38" ht="28.5" customHeight="1" outlineLevel="4" x14ac:dyDescent="0.3">
      <c r="A257" s="6" t="s">
        <v>44</v>
      </c>
      <c r="B257" s="7" t="s">
        <v>194</v>
      </c>
      <c r="C257" s="7" t="s">
        <v>207</v>
      </c>
      <c r="D257" s="7" t="s">
        <v>201</v>
      </c>
      <c r="E257" s="7" t="s">
        <v>45</v>
      </c>
      <c r="F257" s="7" t="s">
        <v>5</v>
      </c>
      <c r="G257" s="7"/>
      <c r="H257" s="7"/>
      <c r="I257" s="7"/>
      <c r="J257" s="7"/>
      <c r="K257" s="8">
        <v>309960</v>
      </c>
      <c r="L257" s="8">
        <v>309960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306250</v>
      </c>
      <c r="AD257" s="8">
        <v>0</v>
      </c>
      <c r="AE257" s="8">
        <v>0</v>
      </c>
      <c r="AF257" s="8">
        <v>306250</v>
      </c>
      <c r="AG257" s="8">
        <v>-306250</v>
      </c>
      <c r="AH257" s="16">
        <f t="shared" si="3"/>
        <v>98.803071364046986</v>
      </c>
      <c r="AI257" s="8">
        <v>0</v>
      </c>
      <c r="AJ257" s="9">
        <v>0</v>
      </c>
      <c r="AK257" s="8">
        <v>0</v>
      </c>
      <c r="AL257" s="2"/>
    </row>
    <row r="258" spans="1:38" ht="15.75" customHeight="1" outlineLevel="5" x14ac:dyDescent="0.3">
      <c r="A258" s="6" t="s">
        <v>46</v>
      </c>
      <c r="B258" s="7" t="s">
        <v>194</v>
      </c>
      <c r="C258" s="7" t="s">
        <v>207</v>
      </c>
      <c r="D258" s="7" t="s">
        <v>201</v>
      </c>
      <c r="E258" s="7" t="s">
        <v>47</v>
      </c>
      <c r="F258" s="7" t="s">
        <v>5</v>
      </c>
      <c r="G258" s="7"/>
      <c r="H258" s="7"/>
      <c r="I258" s="7"/>
      <c r="J258" s="7"/>
      <c r="K258" s="8">
        <v>309960</v>
      </c>
      <c r="L258" s="8">
        <v>309960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306250</v>
      </c>
      <c r="AD258" s="8">
        <v>0</v>
      </c>
      <c r="AE258" s="8">
        <v>0</v>
      </c>
      <c r="AF258" s="8">
        <v>306250</v>
      </c>
      <c r="AG258" s="8">
        <v>-306250</v>
      </c>
      <c r="AH258" s="16">
        <f t="shared" si="3"/>
        <v>98.803071364046986</v>
      </c>
      <c r="AI258" s="8">
        <v>0</v>
      </c>
      <c r="AJ258" s="9">
        <v>0</v>
      </c>
      <c r="AK258" s="8">
        <v>0</v>
      </c>
      <c r="AL258" s="2"/>
    </row>
    <row r="259" spans="1:38" ht="26.4" outlineLevel="3" x14ac:dyDescent="0.3">
      <c r="A259" s="6" t="s">
        <v>216</v>
      </c>
      <c r="B259" s="7" t="s">
        <v>194</v>
      </c>
      <c r="C259" s="7" t="s">
        <v>207</v>
      </c>
      <c r="D259" s="7" t="s">
        <v>217</v>
      </c>
      <c r="E259" s="7" t="s">
        <v>5</v>
      </c>
      <c r="F259" s="7" t="s">
        <v>5</v>
      </c>
      <c r="G259" s="7"/>
      <c r="H259" s="7"/>
      <c r="I259" s="7"/>
      <c r="J259" s="7"/>
      <c r="K259" s="8">
        <v>4836940</v>
      </c>
      <c r="L259" s="8">
        <v>4420900.45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2164462.91</v>
      </c>
      <c r="AD259" s="8">
        <v>0</v>
      </c>
      <c r="AE259" s="8">
        <v>0</v>
      </c>
      <c r="AF259" s="8">
        <v>2164462.91</v>
      </c>
      <c r="AG259" s="8">
        <v>-2164462.91</v>
      </c>
      <c r="AH259" s="16">
        <f t="shared" si="3"/>
        <v>48.959774925490578</v>
      </c>
      <c r="AI259" s="8">
        <v>0</v>
      </c>
      <c r="AJ259" s="9">
        <v>0</v>
      </c>
      <c r="AK259" s="8">
        <v>0</v>
      </c>
      <c r="AL259" s="2"/>
    </row>
    <row r="260" spans="1:38" ht="26.4" outlineLevel="4" x14ac:dyDescent="0.3">
      <c r="A260" s="6" t="s">
        <v>22</v>
      </c>
      <c r="B260" s="7" t="s">
        <v>194</v>
      </c>
      <c r="C260" s="7" t="s">
        <v>207</v>
      </c>
      <c r="D260" s="7" t="s">
        <v>217</v>
      </c>
      <c r="E260" s="7" t="s">
        <v>23</v>
      </c>
      <c r="F260" s="7" t="s">
        <v>5</v>
      </c>
      <c r="G260" s="7"/>
      <c r="H260" s="7"/>
      <c r="I260" s="7"/>
      <c r="J260" s="7"/>
      <c r="K260" s="8">
        <v>276080</v>
      </c>
      <c r="L260" s="8">
        <v>276080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89728</v>
      </c>
      <c r="AD260" s="8">
        <v>0</v>
      </c>
      <c r="AE260" s="8">
        <v>0</v>
      </c>
      <c r="AF260" s="8">
        <v>89728</v>
      </c>
      <c r="AG260" s="8">
        <v>-89728</v>
      </c>
      <c r="AH260" s="16">
        <f t="shared" si="3"/>
        <v>32.500724427702117</v>
      </c>
      <c r="AI260" s="8">
        <v>0</v>
      </c>
      <c r="AJ260" s="9">
        <v>0</v>
      </c>
      <c r="AK260" s="8">
        <v>0</v>
      </c>
      <c r="AL260" s="2"/>
    </row>
    <row r="261" spans="1:38" ht="27.75" customHeight="1" outlineLevel="5" x14ac:dyDescent="0.3">
      <c r="A261" s="6" t="s">
        <v>24</v>
      </c>
      <c r="B261" s="7" t="s">
        <v>194</v>
      </c>
      <c r="C261" s="7" t="s">
        <v>207</v>
      </c>
      <c r="D261" s="7" t="s">
        <v>217</v>
      </c>
      <c r="E261" s="7" t="s">
        <v>25</v>
      </c>
      <c r="F261" s="7" t="s">
        <v>5</v>
      </c>
      <c r="G261" s="7"/>
      <c r="H261" s="7"/>
      <c r="I261" s="7"/>
      <c r="J261" s="7"/>
      <c r="K261" s="8">
        <v>276080</v>
      </c>
      <c r="L261" s="8">
        <v>276080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89728</v>
      </c>
      <c r="AD261" s="8">
        <v>0</v>
      </c>
      <c r="AE261" s="8">
        <v>0</v>
      </c>
      <c r="AF261" s="8">
        <v>89728</v>
      </c>
      <c r="AG261" s="8">
        <v>-89728</v>
      </c>
      <c r="AH261" s="16">
        <f t="shared" si="3"/>
        <v>32.500724427702117</v>
      </c>
      <c r="AI261" s="8">
        <v>0</v>
      </c>
      <c r="AJ261" s="9">
        <v>0</v>
      </c>
      <c r="AK261" s="8">
        <v>0</v>
      </c>
      <c r="AL261" s="2"/>
    </row>
    <row r="262" spans="1:38" ht="27.75" customHeight="1" outlineLevel="4" x14ac:dyDescent="0.3">
      <c r="A262" s="6" t="s">
        <v>44</v>
      </c>
      <c r="B262" s="7" t="s">
        <v>194</v>
      </c>
      <c r="C262" s="7" t="s">
        <v>207</v>
      </c>
      <c r="D262" s="7" t="s">
        <v>217</v>
      </c>
      <c r="E262" s="7" t="s">
        <v>45</v>
      </c>
      <c r="F262" s="7" t="s">
        <v>5</v>
      </c>
      <c r="G262" s="7"/>
      <c r="H262" s="7"/>
      <c r="I262" s="7"/>
      <c r="J262" s="7"/>
      <c r="K262" s="8">
        <v>4560860</v>
      </c>
      <c r="L262" s="8">
        <v>4144820.45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2074734.91</v>
      </c>
      <c r="AD262" s="8">
        <v>0</v>
      </c>
      <c r="AE262" s="8">
        <v>0</v>
      </c>
      <c r="AF262" s="8">
        <v>2074734.91</v>
      </c>
      <c r="AG262" s="8">
        <v>-2074734.91</v>
      </c>
      <c r="AH262" s="16">
        <f t="shared" si="3"/>
        <v>50.056086506714657</v>
      </c>
      <c r="AI262" s="8">
        <v>0</v>
      </c>
      <c r="AJ262" s="9">
        <v>0</v>
      </c>
      <c r="AK262" s="8">
        <v>0</v>
      </c>
      <c r="AL262" s="2"/>
    </row>
    <row r="263" spans="1:38" ht="15.75" customHeight="1" outlineLevel="5" x14ac:dyDescent="0.3">
      <c r="A263" s="6" t="s">
        <v>46</v>
      </c>
      <c r="B263" s="7" t="s">
        <v>194</v>
      </c>
      <c r="C263" s="7" t="s">
        <v>207</v>
      </c>
      <c r="D263" s="7" t="s">
        <v>217</v>
      </c>
      <c r="E263" s="7" t="s">
        <v>47</v>
      </c>
      <c r="F263" s="7" t="s">
        <v>5</v>
      </c>
      <c r="G263" s="7"/>
      <c r="H263" s="7"/>
      <c r="I263" s="7"/>
      <c r="J263" s="7"/>
      <c r="K263" s="8">
        <v>4560860</v>
      </c>
      <c r="L263" s="8">
        <v>4144820.45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2074734.91</v>
      </c>
      <c r="AD263" s="8">
        <v>0</v>
      </c>
      <c r="AE263" s="8">
        <v>0</v>
      </c>
      <c r="AF263" s="8">
        <v>2074734.91</v>
      </c>
      <c r="AG263" s="8">
        <v>-2074734.91</v>
      </c>
      <c r="AH263" s="16">
        <f t="shared" si="3"/>
        <v>50.056086506714657</v>
      </c>
      <c r="AI263" s="8">
        <v>0</v>
      </c>
      <c r="AJ263" s="9">
        <v>0</v>
      </c>
      <c r="AK263" s="8">
        <v>0</v>
      </c>
      <c r="AL263" s="2"/>
    </row>
    <row r="264" spans="1:38" ht="54" customHeight="1" outlineLevel="3" x14ac:dyDescent="0.3">
      <c r="A264" s="6" t="s">
        <v>218</v>
      </c>
      <c r="B264" s="7" t="s">
        <v>194</v>
      </c>
      <c r="C264" s="7" t="s">
        <v>207</v>
      </c>
      <c r="D264" s="7" t="s">
        <v>219</v>
      </c>
      <c r="E264" s="7" t="s">
        <v>5</v>
      </c>
      <c r="F264" s="7" t="s">
        <v>5</v>
      </c>
      <c r="G264" s="7"/>
      <c r="H264" s="7"/>
      <c r="I264" s="7"/>
      <c r="J264" s="7"/>
      <c r="K264" s="8">
        <v>0</v>
      </c>
      <c r="L264" s="8">
        <v>6933992.5499999998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1597823.34</v>
      </c>
      <c r="AD264" s="8">
        <v>0</v>
      </c>
      <c r="AE264" s="8">
        <v>0</v>
      </c>
      <c r="AF264" s="8">
        <v>1597823.34</v>
      </c>
      <c r="AG264" s="8">
        <v>-1597823.34</v>
      </c>
      <c r="AH264" s="16">
        <f t="shared" si="3"/>
        <v>23.043337997240858</v>
      </c>
      <c r="AI264" s="8">
        <v>0</v>
      </c>
      <c r="AJ264" s="9">
        <v>0</v>
      </c>
      <c r="AK264" s="8">
        <v>0</v>
      </c>
      <c r="AL264" s="2"/>
    </row>
    <row r="265" spans="1:38" ht="27.75" customHeight="1" outlineLevel="4" x14ac:dyDescent="0.3">
      <c r="A265" s="6" t="s">
        <v>44</v>
      </c>
      <c r="B265" s="7" t="s">
        <v>194</v>
      </c>
      <c r="C265" s="7" t="s">
        <v>207</v>
      </c>
      <c r="D265" s="7" t="s">
        <v>219</v>
      </c>
      <c r="E265" s="7" t="s">
        <v>45</v>
      </c>
      <c r="F265" s="7" t="s">
        <v>5</v>
      </c>
      <c r="G265" s="7"/>
      <c r="H265" s="7"/>
      <c r="I265" s="7"/>
      <c r="J265" s="7"/>
      <c r="K265" s="8">
        <v>0</v>
      </c>
      <c r="L265" s="8">
        <v>6933992.5499999998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1597823.34</v>
      </c>
      <c r="AD265" s="8">
        <v>0</v>
      </c>
      <c r="AE265" s="8">
        <v>0</v>
      </c>
      <c r="AF265" s="8">
        <v>1597823.34</v>
      </c>
      <c r="AG265" s="8">
        <v>-1597823.34</v>
      </c>
      <c r="AH265" s="16">
        <f t="shared" si="3"/>
        <v>23.043337997240858</v>
      </c>
      <c r="AI265" s="8">
        <v>0</v>
      </c>
      <c r="AJ265" s="9">
        <v>0</v>
      </c>
      <c r="AK265" s="8">
        <v>0</v>
      </c>
      <c r="AL265" s="2"/>
    </row>
    <row r="266" spans="1:38" ht="14.25" customHeight="1" outlineLevel="5" x14ac:dyDescent="0.3">
      <c r="A266" s="6" t="s">
        <v>46</v>
      </c>
      <c r="B266" s="7" t="s">
        <v>194</v>
      </c>
      <c r="C266" s="7" t="s">
        <v>207</v>
      </c>
      <c r="D266" s="7" t="s">
        <v>219</v>
      </c>
      <c r="E266" s="7" t="s">
        <v>47</v>
      </c>
      <c r="F266" s="7" t="s">
        <v>5</v>
      </c>
      <c r="G266" s="7"/>
      <c r="H266" s="7"/>
      <c r="I266" s="7"/>
      <c r="J266" s="7"/>
      <c r="K266" s="8">
        <v>0</v>
      </c>
      <c r="L266" s="8">
        <v>6933992.5499999998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1597823.34</v>
      </c>
      <c r="AD266" s="8">
        <v>0</v>
      </c>
      <c r="AE266" s="8">
        <v>0</v>
      </c>
      <c r="AF266" s="8">
        <v>1597823.34</v>
      </c>
      <c r="AG266" s="8">
        <v>-1597823.34</v>
      </c>
      <c r="AH266" s="16">
        <f t="shared" si="3"/>
        <v>23.043337997240858</v>
      </c>
      <c r="AI266" s="8">
        <v>0</v>
      </c>
      <c r="AJ266" s="9">
        <v>0</v>
      </c>
      <c r="AK266" s="8">
        <v>0</v>
      </c>
      <c r="AL266" s="2"/>
    </row>
    <row r="267" spans="1:38" ht="42" customHeight="1" outlineLevel="3" x14ac:dyDescent="0.3">
      <c r="A267" s="6" t="s">
        <v>220</v>
      </c>
      <c r="B267" s="7" t="s">
        <v>194</v>
      </c>
      <c r="C267" s="7" t="s">
        <v>207</v>
      </c>
      <c r="D267" s="7" t="s">
        <v>221</v>
      </c>
      <c r="E267" s="7" t="s">
        <v>5</v>
      </c>
      <c r="F267" s="7" t="s">
        <v>5</v>
      </c>
      <c r="G267" s="7"/>
      <c r="H267" s="7"/>
      <c r="I267" s="7"/>
      <c r="J267" s="7"/>
      <c r="K267" s="8">
        <v>238298</v>
      </c>
      <c r="L267" s="8">
        <v>238298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16">
        <f t="shared" si="3"/>
        <v>0</v>
      </c>
      <c r="AI267" s="8">
        <v>0</v>
      </c>
      <c r="AJ267" s="9">
        <v>0</v>
      </c>
      <c r="AK267" s="8">
        <v>0</v>
      </c>
      <c r="AL267" s="2"/>
    </row>
    <row r="268" spans="1:38" ht="26.25" customHeight="1" outlineLevel="4" x14ac:dyDescent="0.3">
      <c r="A268" s="6" t="s">
        <v>44</v>
      </c>
      <c r="B268" s="7" t="s">
        <v>194</v>
      </c>
      <c r="C268" s="7" t="s">
        <v>207</v>
      </c>
      <c r="D268" s="7" t="s">
        <v>221</v>
      </c>
      <c r="E268" s="7" t="s">
        <v>45</v>
      </c>
      <c r="F268" s="7" t="s">
        <v>5</v>
      </c>
      <c r="G268" s="7"/>
      <c r="H268" s="7"/>
      <c r="I268" s="7"/>
      <c r="J268" s="7"/>
      <c r="K268" s="8">
        <v>238298</v>
      </c>
      <c r="L268" s="8">
        <v>238298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16">
        <f t="shared" ref="AH268:AH331" si="4">AC268/L268*100</f>
        <v>0</v>
      </c>
      <c r="AI268" s="8">
        <v>0</v>
      </c>
      <c r="AJ268" s="9">
        <v>0</v>
      </c>
      <c r="AK268" s="8">
        <v>0</v>
      </c>
      <c r="AL268" s="2"/>
    </row>
    <row r="269" spans="1:38" ht="12.75" customHeight="1" outlineLevel="5" x14ac:dyDescent="0.3">
      <c r="A269" s="6" t="s">
        <v>46</v>
      </c>
      <c r="B269" s="7" t="s">
        <v>194</v>
      </c>
      <c r="C269" s="7" t="s">
        <v>207</v>
      </c>
      <c r="D269" s="7" t="s">
        <v>221</v>
      </c>
      <c r="E269" s="7" t="s">
        <v>47</v>
      </c>
      <c r="F269" s="7" t="s">
        <v>5</v>
      </c>
      <c r="G269" s="7"/>
      <c r="H269" s="7"/>
      <c r="I269" s="7"/>
      <c r="J269" s="7"/>
      <c r="K269" s="8">
        <v>238298</v>
      </c>
      <c r="L269" s="8">
        <v>238298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16">
        <f t="shared" si="4"/>
        <v>0</v>
      </c>
      <c r="AI269" s="8">
        <v>0</v>
      </c>
      <c r="AJ269" s="9">
        <v>0</v>
      </c>
      <c r="AK269" s="8">
        <v>0</v>
      </c>
      <c r="AL269" s="2"/>
    </row>
    <row r="270" spans="1:38" ht="40.5" customHeight="1" outlineLevel="3" x14ac:dyDescent="0.3">
      <c r="A270" s="6" t="s">
        <v>222</v>
      </c>
      <c r="B270" s="7" t="s">
        <v>194</v>
      </c>
      <c r="C270" s="7" t="s">
        <v>207</v>
      </c>
      <c r="D270" s="7" t="s">
        <v>223</v>
      </c>
      <c r="E270" s="7" t="s">
        <v>5</v>
      </c>
      <c r="F270" s="7" t="s">
        <v>5</v>
      </c>
      <c r="G270" s="7"/>
      <c r="H270" s="7"/>
      <c r="I270" s="7"/>
      <c r="J270" s="7"/>
      <c r="K270" s="8">
        <v>354610.33</v>
      </c>
      <c r="L270" s="8">
        <v>354610.33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354610.32</v>
      </c>
      <c r="AD270" s="8">
        <v>0</v>
      </c>
      <c r="AE270" s="8">
        <v>0</v>
      </c>
      <c r="AF270" s="8">
        <v>354610.32</v>
      </c>
      <c r="AG270" s="8">
        <v>-354610.32</v>
      </c>
      <c r="AH270" s="16">
        <f t="shared" si="4"/>
        <v>99.999997180003191</v>
      </c>
      <c r="AI270" s="8">
        <v>0</v>
      </c>
      <c r="AJ270" s="9">
        <v>0</v>
      </c>
      <c r="AK270" s="8">
        <v>0</v>
      </c>
      <c r="AL270" s="2"/>
    </row>
    <row r="271" spans="1:38" ht="27.75" customHeight="1" outlineLevel="4" x14ac:dyDescent="0.3">
      <c r="A271" s="6" t="s">
        <v>44</v>
      </c>
      <c r="B271" s="7" t="s">
        <v>194</v>
      </c>
      <c r="C271" s="7" t="s">
        <v>207</v>
      </c>
      <c r="D271" s="7" t="s">
        <v>223</v>
      </c>
      <c r="E271" s="7" t="s">
        <v>45</v>
      </c>
      <c r="F271" s="7" t="s">
        <v>5</v>
      </c>
      <c r="G271" s="7"/>
      <c r="H271" s="7"/>
      <c r="I271" s="7"/>
      <c r="J271" s="7"/>
      <c r="K271" s="8">
        <v>354610.33</v>
      </c>
      <c r="L271" s="8">
        <v>354610.33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354610.32</v>
      </c>
      <c r="AD271" s="8">
        <v>0</v>
      </c>
      <c r="AE271" s="8">
        <v>0</v>
      </c>
      <c r="AF271" s="8">
        <v>354610.32</v>
      </c>
      <c r="AG271" s="8">
        <v>-354610.32</v>
      </c>
      <c r="AH271" s="16">
        <f t="shared" si="4"/>
        <v>99.999997180003191</v>
      </c>
      <c r="AI271" s="8">
        <v>0</v>
      </c>
      <c r="AJ271" s="9">
        <v>0</v>
      </c>
      <c r="AK271" s="8">
        <v>0</v>
      </c>
      <c r="AL271" s="2"/>
    </row>
    <row r="272" spans="1:38" ht="15.75" customHeight="1" outlineLevel="5" x14ac:dyDescent="0.3">
      <c r="A272" s="6" t="s">
        <v>46</v>
      </c>
      <c r="B272" s="7" t="s">
        <v>194</v>
      </c>
      <c r="C272" s="7" t="s">
        <v>207</v>
      </c>
      <c r="D272" s="7" t="s">
        <v>223</v>
      </c>
      <c r="E272" s="7" t="s">
        <v>47</v>
      </c>
      <c r="F272" s="7" t="s">
        <v>5</v>
      </c>
      <c r="G272" s="7"/>
      <c r="H272" s="7"/>
      <c r="I272" s="7"/>
      <c r="J272" s="7"/>
      <c r="K272" s="8">
        <v>354610.33</v>
      </c>
      <c r="L272" s="8">
        <v>354610.33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354610.32</v>
      </c>
      <c r="AD272" s="8">
        <v>0</v>
      </c>
      <c r="AE272" s="8">
        <v>0</v>
      </c>
      <c r="AF272" s="8">
        <v>354610.32</v>
      </c>
      <c r="AG272" s="8">
        <v>-354610.32</v>
      </c>
      <c r="AH272" s="16">
        <f t="shared" si="4"/>
        <v>99.999997180003191</v>
      </c>
      <c r="AI272" s="8">
        <v>0</v>
      </c>
      <c r="AJ272" s="9">
        <v>0</v>
      </c>
      <c r="AK272" s="8">
        <v>0</v>
      </c>
      <c r="AL272" s="2"/>
    </row>
    <row r="273" spans="1:38" ht="93" customHeight="1" outlineLevel="3" x14ac:dyDescent="0.3">
      <c r="A273" s="6" t="s">
        <v>224</v>
      </c>
      <c r="B273" s="7" t="s">
        <v>194</v>
      </c>
      <c r="C273" s="7" t="s">
        <v>207</v>
      </c>
      <c r="D273" s="7" t="s">
        <v>225</v>
      </c>
      <c r="E273" s="7" t="s">
        <v>5</v>
      </c>
      <c r="F273" s="7" t="s">
        <v>5</v>
      </c>
      <c r="G273" s="7"/>
      <c r="H273" s="7"/>
      <c r="I273" s="7"/>
      <c r="J273" s="7"/>
      <c r="K273" s="8">
        <v>3093600</v>
      </c>
      <c r="L273" s="8">
        <v>3093600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2123544</v>
      </c>
      <c r="AD273" s="8">
        <v>0</v>
      </c>
      <c r="AE273" s="8">
        <v>0</v>
      </c>
      <c r="AF273" s="8">
        <v>2123544</v>
      </c>
      <c r="AG273" s="8">
        <v>-2123544</v>
      </c>
      <c r="AH273" s="16">
        <f t="shared" si="4"/>
        <v>68.643134212567887</v>
      </c>
      <c r="AI273" s="8">
        <v>0</v>
      </c>
      <c r="AJ273" s="9">
        <v>0</v>
      </c>
      <c r="AK273" s="8">
        <v>0</v>
      </c>
      <c r="AL273" s="2"/>
    </row>
    <row r="274" spans="1:38" ht="27.75" customHeight="1" outlineLevel="4" x14ac:dyDescent="0.3">
      <c r="A274" s="6" t="s">
        <v>44</v>
      </c>
      <c r="B274" s="7" t="s">
        <v>194</v>
      </c>
      <c r="C274" s="7" t="s">
        <v>207</v>
      </c>
      <c r="D274" s="7" t="s">
        <v>225</v>
      </c>
      <c r="E274" s="7" t="s">
        <v>45</v>
      </c>
      <c r="F274" s="7" t="s">
        <v>5</v>
      </c>
      <c r="G274" s="7"/>
      <c r="H274" s="7"/>
      <c r="I274" s="7"/>
      <c r="J274" s="7"/>
      <c r="K274" s="8">
        <v>3093600</v>
      </c>
      <c r="L274" s="8">
        <v>3093600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2123544</v>
      </c>
      <c r="AD274" s="8">
        <v>0</v>
      </c>
      <c r="AE274" s="8">
        <v>0</v>
      </c>
      <c r="AF274" s="8">
        <v>2123544</v>
      </c>
      <c r="AG274" s="8">
        <v>-2123544</v>
      </c>
      <c r="AH274" s="16">
        <f t="shared" si="4"/>
        <v>68.643134212567887</v>
      </c>
      <c r="AI274" s="8">
        <v>0</v>
      </c>
      <c r="AJ274" s="9">
        <v>0</v>
      </c>
      <c r="AK274" s="8">
        <v>0</v>
      </c>
      <c r="AL274" s="2"/>
    </row>
    <row r="275" spans="1:38" ht="14.25" customHeight="1" outlineLevel="5" x14ac:dyDescent="0.3">
      <c r="A275" s="6" t="s">
        <v>46</v>
      </c>
      <c r="B275" s="7" t="s">
        <v>194</v>
      </c>
      <c r="C275" s="7" t="s">
        <v>207</v>
      </c>
      <c r="D275" s="7" t="s">
        <v>225</v>
      </c>
      <c r="E275" s="7" t="s">
        <v>47</v>
      </c>
      <c r="F275" s="7" t="s">
        <v>5</v>
      </c>
      <c r="G275" s="7"/>
      <c r="H275" s="7"/>
      <c r="I275" s="7"/>
      <c r="J275" s="7"/>
      <c r="K275" s="8">
        <v>3093600</v>
      </c>
      <c r="L275" s="8">
        <v>3093600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2123544</v>
      </c>
      <c r="AD275" s="8">
        <v>0</v>
      </c>
      <c r="AE275" s="8">
        <v>0</v>
      </c>
      <c r="AF275" s="8">
        <v>2123544</v>
      </c>
      <c r="AG275" s="8">
        <v>-2123544</v>
      </c>
      <c r="AH275" s="16">
        <f t="shared" si="4"/>
        <v>68.643134212567887</v>
      </c>
      <c r="AI275" s="8">
        <v>0</v>
      </c>
      <c r="AJ275" s="9">
        <v>0</v>
      </c>
      <c r="AK275" s="8">
        <v>0</v>
      </c>
      <c r="AL275" s="2"/>
    </row>
    <row r="276" spans="1:38" ht="27.75" customHeight="1" outlineLevel="3" x14ac:dyDescent="0.3">
      <c r="A276" s="6" t="s">
        <v>202</v>
      </c>
      <c r="B276" s="7" t="s">
        <v>194</v>
      </c>
      <c r="C276" s="7" t="s">
        <v>207</v>
      </c>
      <c r="D276" s="7" t="s">
        <v>203</v>
      </c>
      <c r="E276" s="7" t="s">
        <v>5</v>
      </c>
      <c r="F276" s="7" t="s">
        <v>5</v>
      </c>
      <c r="G276" s="7"/>
      <c r="H276" s="7"/>
      <c r="I276" s="7"/>
      <c r="J276" s="7"/>
      <c r="K276" s="8">
        <v>2596081.83</v>
      </c>
      <c r="L276" s="8">
        <v>2596081.83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1652024.04</v>
      </c>
      <c r="AD276" s="8">
        <v>0</v>
      </c>
      <c r="AE276" s="8">
        <v>0</v>
      </c>
      <c r="AF276" s="8">
        <v>1652024.04</v>
      </c>
      <c r="AG276" s="8">
        <v>-1652024.04</v>
      </c>
      <c r="AH276" s="16">
        <f t="shared" si="4"/>
        <v>63.635283792267828</v>
      </c>
      <c r="AI276" s="8">
        <v>0</v>
      </c>
      <c r="AJ276" s="9">
        <v>0</v>
      </c>
      <c r="AK276" s="8">
        <v>0</v>
      </c>
      <c r="AL276" s="2"/>
    </row>
    <row r="277" spans="1:38" ht="27.75" customHeight="1" outlineLevel="4" x14ac:dyDescent="0.3">
      <c r="A277" s="6" t="s">
        <v>44</v>
      </c>
      <c r="B277" s="7" t="s">
        <v>194</v>
      </c>
      <c r="C277" s="7" t="s">
        <v>207</v>
      </c>
      <c r="D277" s="7" t="s">
        <v>203</v>
      </c>
      <c r="E277" s="7" t="s">
        <v>45</v>
      </c>
      <c r="F277" s="7" t="s">
        <v>5</v>
      </c>
      <c r="G277" s="7"/>
      <c r="H277" s="7"/>
      <c r="I277" s="7"/>
      <c r="J277" s="7"/>
      <c r="K277" s="8">
        <v>2596081.83</v>
      </c>
      <c r="L277" s="8">
        <v>2596081.83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1652024.04</v>
      </c>
      <c r="AD277" s="8">
        <v>0</v>
      </c>
      <c r="AE277" s="8">
        <v>0</v>
      </c>
      <c r="AF277" s="8">
        <v>1652024.04</v>
      </c>
      <c r="AG277" s="8">
        <v>-1652024.04</v>
      </c>
      <c r="AH277" s="16">
        <f t="shared" si="4"/>
        <v>63.635283792267828</v>
      </c>
      <c r="AI277" s="8">
        <v>0</v>
      </c>
      <c r="AJ277" s="9">
        <v>0</v>
      </c>
      <c r="AK277" s="8">
        <v>0</v>
      </c>
      <c r="AL277" s="2"/>
    </row>
    <row r="278" spans="1:38" ht="13.5" customHeight="1" outlineLevel="5" x14ac:dyDescent="0.3">
      <c r="A278" s="6" t="s">
        <v>46</v>
      </c>
      <c r="B278" s="7" t="s">
        <v>194</v>
      </c>
      <c r="C278" s="7" t="s">
        <v>207</v>
      </c>
      <c r="D278" s="7" t="s">
        <v>203</v>
      </c>
      <c r="E278" s="7" t="s">
        <v>47</v>
      </c>
      <c r="F278" s="7" t="s">
        <v>5</v>
      </c>
      <c r="G278" s="7"/>
      <c r="H278" s="7"/>
      <c r="I278" s="7"/>
      <c r="J278" s="7"/>
      <c r="K278" s="8">
        <v>2596081.83</v>
      </c>
      <c r="L278" s="8">
        <v>2596081.83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1652024.04</v>
      </c>
      <c r="AD278" s="8">
        <v>0</v>
      </c>
      <c r="AE278" s="8">
        <v>0</v>
      </c>
      <c r="AF278" s="8">
        <v>1652024.04</v>
      </c>
      <c r="AG278" s="8">
        <v>-1652024.04</v>
      </c>
      <c r="AH278" s="16">
        <f t="shared" si="4"/>
        <v>63.635283792267828</v>
      </c>
      <c r="AI278" s="8">
        <v>0</v>
      </c>
      <c r="AJ278" s="9">
        <v>0</v>
      </c>
      <c r="AK278" s="8">
        <v>0</v>
      </c>
      <c r="AL278" s="2"/>
    </row>
    <row r="279" spans="1:38" ht="27" customHeight="1" outlineLevel="3" x14ac:dyDescent="0.3">
      <c r="A279" s="6" t="s">
        <v>226</v>
      </c>
      <c r="B279" s="7" t="s">
        <v>194</v>
      </c>
      <c r="C279" s="7" t="s">
        <v>207</v>
      </c>
      <c r="D279" s="7" t="s">
        <v>227</v>
      </c>
      <c r="E279" s="7" t="s">
        <v>5</v>
      </c>
      <c r="F279" s="7" t="s">
        <v>5</v>
      </c>
      <c r="G279" s="7"/>
      <c r="H279" s="7"/>
      <c r="I279" s="7"/>
      <c r="J279" s="7"/>
      <c r="K279" s="8">
        <v>12154523.4</v>
      </c>
      <c r="L279" s="8">
        <v>12154523.4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4855677.3600000003</v>
      </c>
      <c r="AD279" s="8">
        <v>0</v>
      </c>
      <c r="AE279" s="8">
        <v>0</v>
      </c>
      <c r="AF279" s="8">
        <v>4855677.3600000003</v>
      </c>
      <c r="AG279" s="8">
        <v>-4855677.3600000003</v>
      </c>
      <c r="AH279" s="16">
        <f t="shared" si="4"/>
        <v>39.949549646677227</v>
      </c>
      <c r="AI279" s="8">
        <v>0</v>
      </c>
      <c r="AJ279" s="9">
        <v>0</v>
      </c>
      <c r="AK279" s="8">
        <v>0</v>
      </c>
      <c r="AL279" s="2"/>
    </row>
    <row r="280" spans="1:38" ht="27" customHeight="1" outlineLevel="4" x14ac:dyDescent="0.3">
      <c r="A280" s="6" t="s">
        <v>44</v>
      </c>
      <c r="B280" s="7" t="s">
        <v>194</v>
      </c>
      <c r="C280" s="7" t="s">
        <v>207</v>
      </c>
      <c r="D280" s="7" t="s">
        <v>227</v>
      </c>
      <c r="E280" s="7" t="s">
        <v>45</v>
      </c>
      <c r="F280" s="7" t="s">
        <v>5</v>
      </c>
      <c r="G280" s="7"/>
      <c r="H280" s="7"/>
      <c r="I280" s="7"/>
      <c r="J280" s="7"/>
      <c r="K280" s="8">
        <v>12154523.4</v>
      </c>
      <c r="L280" s="8">
        <v>12154523.4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4855677.3600000003</v>
      </c>
      <c r="AD280" s="8">
        <v>0</v>
      </c>
      <c r="AE280" s="8">
        <v>0</v>
      </c>
      <c r="AF280" s="8">
        <v>4855677.3600000003</v>
      </c>
      <c r="AG280" s="8">
        <v>-4855677.3600000003</v>
      </c>
      <c r="AH280" s="16">
        <f t="shared" si="4"/>
        <v>39.949549646677227</v>
      </c>
      <c r="AI280" s="8">
        <v>0</v>
      </c>
      <c r="AJ280" s="9">
        <v>0</v>
      </c>
      <c r="AK280" s="8">
        <v>0</v>
      </c>
      <c r="AL280" s="2"/>
    </row>
    <row r="281" spans="1:38" ht="15" customHeight="1" outlineLevel="5" x14ac:dyDescent="0.3">
      <c r="A281" s="6" t="s">
        <v>46</v>
      </c>
      <c r="B281" s="7" t="s">
        <v>194</v>
      </c>
      <c r="C281" s="7" t="s">
        <v>207</v>
      </c>
      <c r="D281" s="7" t="s">
        <v>227</v>
      </c>
      <c r="E281" s="7" t="s">
        <v>47</v>
      </c>
      <c r="F281" s="7" t="s">
        <v>5</v>
      </c>
      <c r="G281" s="7"/>
      <c r="H281" s="7"/>
      <c r="I281" s="7"/>
      <c r="J281" s="7"/>
      <c r="K281" s="8">
        <v>12154523.4</v>
      </c>
      <c r="L281" s="8">
        <v>12154523.4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4855677.3600000003</v>
      </c>
      <c r="AD281" s="8">
        <v>0</v>
      </c>
      <c r="AE281" s="8">
        <v>0</v>
      </c>
      <c r="AF281" s="8">
        <v>4855677.3600000003</v>
      </c>
      <c r="AG281" s="8">
        <v>-4855677.3600000003</v>
      </c>
      <c r="AH281" s="16">
        <f t="shared" si="4"/>
        <v>39.949549646677227</v>
      </c>
      <c r="AI281" s="8">
        <v>0</v>
      </c>
      <c r="AJ281" s="9">
        <v>0</v>
      </c>
      <c r="AK281" s="8">
        <v>0</v>
      </c>
      <c r="AL281" s="2"/>
    </row>
    <row r="282" spans="1:38" ht="15" customHeight="1" outlineLevel="2" x14ac:dyDescent="0.3">
      <c r="A282" s="6" t="s">
        <v>228</v>
      </c>
      <c r="B282" s="7" t="s">
        <v>194</v>
      </c>
      <c r="C282" s="7" t="s">
        <v>229</v>
      </c>
      <c r="D282" s="7" t="s">
        <v>4</v>
      </c>
      <c r="E282" s="7" t="s">
        <v>5</v>
      </c>
      <c r="F282" s="7" t="s">
        <v>5</v>
      </c>
      <c r="G282" s="7"/>
      <c r="H282" s="7"/>
      <c r="I282" s="7"/>
      <c r="J282" s="7"/>
      <c r="K282" s="8">
        <v>10959832.119999999</v>
      </c>
      <c r="L282" s="8">
        <v>10959832.119999999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8239333.8200000003</v>
      </c>
      <c r="AD282" s="8">
        <v>0</v>
      </c>
      <c r="AE282" s="8">
        <v>0</v>
      </c>
      <c r="AF282" s="8">
        <v>8239333.8200000003</v>
      </c>
      <c r="AG282" s="8">
        <v>-8239333.8200000003</v>
      </c>
      <c r="AH282" s="16">
        <f t="shared" si="4"/>
        <v>75.177555000723871</v>
      </c>
      <c r="AI282" s="8">
        <v>0</v>
      </c>
      <c r="AJ282" s="9">
        <v>0</v>
      </c>
      <c r="AK282" s="8">
        <v>0</v>
      </c>
      <c r="AL282" s="2"/>
    </row>
    <row r="283" spans="1:38" ht="15" customHeight="1" outlineLevel="3" x14ac:dyDescent="0.3">
      <c r="A283" s="6" t="s">
        <v>230</v>
      </c>
      <c r="B283" s="7" t="s">
        <v>194</v>
      </c>
      <c r="C283" s="7" t="s">
        <v>229</v>
      </c>
      <c r="D283" s="7" t="s">
        <v>231</v>
      </c>
      <c r="E283" s="7" t="s">
        <v>5</v>
      </c>
      <c r="F283" s="7" t="s">
        <v>5</v>
      </c>
      <c r="G283" s="7"/>
      <c r="H283" s="7"/>
      <c r="I283" s="7"/>
      <c r="J283" s="7"/>
      <c r="K283" s="8">
        <v>10861834</v>
      </c>
      <c r="L283" s="8">
        <v>10861834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8141335.7000000002</v>
      </c>
      <c r="AD283" s="8">
        <v>0</v>
      </c>
      <c r="AE283" s="8">
        <v>0</v>
      </c>
      <c r="AF283" s="8">
        <v>8141335.7000000002</v>
      </c>
      <c r="AG283" s="8">
        <v>-8141335.7000000002</v>
      </c>
      <c r="AH283" s="16">
        <f t="shared" si="4"/>
        <v>74.953600837574939</v>
      </c>
      <c r="AI283" s="8">
        <v>0</v>
      </c>
      <c r="AJ283" s="9">
        <v>0</v>
      </c>
      <c r="AK283" s="8">
        <v>0</v>
      </c>
      <c r="AL283" s="2"/>
    </row>
    <row r="284" spans="1:38" ht="28.5" customHeight="1" outlineLevel="4" x14ac:dyDescent="0.3">
      <c r="A284" s="6" t="s">
        <v>44</v>
      </c>
      <c r="B284" s="7" t="s">
        <v>194</v>
      </c>
      <c r="C284" s="7" t="s">
        <v>229</v>
      </c>
      <c r="D284" s="7" t="s">
        <v>231</v>
      </c>
      <c r="E284" s="7" t="s">
        <v>45</v>
      </c>
      <c r="F284" s="7" t="s">
        <v>5</v>
      </c>
      <c r="G284" s="7"/>
      <c r="H284" s="7"/>
      <c r="I284" s="7"/>
      <c r="J284" s="7"/>
      <c r="K284" s="8">
        <v>10861834</v>
      </c>
      <c r="L284" s="8">
        <v>10861834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8141335.7000000002</v>
      </c>
      <c r="AD284" s="8">
        <v>0</v>
      </c>
      <c r="AE284" s="8">
        <v>0</v>
      </c>
      <c r="AF284" s="8">
        <v>8141335.7000000002</v>
      </c>
      <c r="AG284" s="8">
        <v>-8141335.7000000002</v>
      </c>
      <c r="AH284" s="16">
        <f t="shared" si="4"/>
        <v>74.953600837574939</v>
      </c>
      <c r="AI284" s="8">
        <v>0</v>
      </c>
      <c r="AJ284" s="9">
        <v>0</v>
      </c>
      <c r="AK284" s="8">
        <v>0</v>
      </c>
      <c r="AL284" s="2"/>
    </row>
    <row r="285" spans="1:38" ht="15.75" customHeight="1" outlineLevel="5" x14ac:dyDescent="0.3">
      <c r="A285" s="6" t="s">
        <v>46</v>
      </c>
      <c r="B285" s="7" t="s">
        <v>194</v>
      </c>
      <c r="C285" s="7" t="s">
        <v>229</v>
      </c>
      <c r="D285" s="7" t="s">
        <v>231</v>
      </c>
      <c r="E285" s="7" t="s">
        <v>47</v>
      </c>
      <c r="F285" s="7" t="s">
        <v>5</v>
      </c>
      <c r="G285" s="7"/>
      <c r="H285" s="7"/>
      <c r="I285" s="7"/>
      <c r="J285" s="7"/>
      <c r="K285" s="8">
        <v>10861834</v>
      </c>
      <c r="L285" s="8">
        <v>10861834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8141335.7000000002</v>
      </c>
      <c r="AD285" s="8">
        <v>0</v>
      </c>
      <c r="AE285" s="8">
        <v>0</v>
      </c>
      <c r="AF285" s="8">
        <v>8141335.7000000002</v>
      </c>
      <c r="AG285" s="8">
        <v>-8141335.7000000002</v>
      </c>
      <c r="AH285" s="16">
        <f t="shared" si="4"/>
        <v>74.953600837574939</v>
      </c>
      <c r="AI285" s="8">
        <v>0</v>
      </c>
      <c r="AJ285" s="9">
        <v>0</v>
      </c>
      <c r="AK285" s="8">
        <v>0</v>
      </c>
      <c r="AL285" s="2"/>
    </row>
    <row r="286" spans="1:38" ht="36.75" customHeight="1" outlineLevel="3" x14ac:dyDescent="0.3">
      <c r="A286" s="6" t="s">
        <v>32</v>
      </c>
      <c r="B286" s="7" t="s">
        <v>194</v>
      </c>
      <c r="C286" s="7" t="s">
        <v>229</v>
      </c>
      <c r="D286" s="7" t="s">
        <v>201</v>
      </c>
      <c r="E286" s="7" t="s">
        <v>5</v>
      </c>
      <c r="F286" s="7" t="s">
        <v>5</v>
      </c>
      <c r="G286" s="7"/>
      <c r="H286" s="7"/>
      <c r="I286" s="7"/>
      <c r="J286" s="7"/>
      <c r="K286" s="8">
        <v>4786</v>
      </c>
      <c r="L286" s="8">
        <v>4786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4786</v>
      </c>
      <c r="AD286" s="8">
        <v>0</v>
      </c>
      <c r="AE286" s="8">
        <v>0</v>
      </c>
      <c r="AF286" s="8">
        <v>4786</v>
      </c>
      <c r="AG286" s="8">
        <v>-4786</v>
      </c>
      <c r="AH286" s="16">
        <f t="shared" si="4"/>
        <v>100</v>
      </c>
      <c r="AI286" s="8">
        <v>0</v>
      </c>
      <c r="AJ286" s="9">
        <v>0</v>
      </c>
      <c r="AK286" s="8">
        <v>0</v>
      </c>
      <c r="AL286" s="2"/>
    </row>
    <row r="287" spans="1:38" ht="27.75" customHeight="1" outlineLevel="4" x14ac:dyDescent="0.3">
      <c r="A287" s="6" t="s">
        <v>44</v>
      </c>
      <c r="B287" s="7" t="s">
        <v>194</v>
      </c>
      <c r="C287" s="7" t="s">
        <v>229</v>
      </c>
      <c r="D287" s="7" t="s">
        <v>201</v>
      </c>
      <c r="E287" s="7" t="s">
        <v>45</v>
      </c>
      <c r="F287" s="7" t="s">
        <v>5</v>
      </c>
      <c r="G287" s="7"/>
      <c r="H287" s="7"/>
      <c r="I287" s="7"/>
      <c r="J287" s="7"/>
      <c r="K287" s="8">
        <v>4786</v>
      </c>
      <c r="L287" s="8">
        <v>4786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4786</v>
      </c>
      <c r="AD287" s="8">
        <v>0</v>
      </c>
      <c r="AE287" s="8">
        <v>0</v>
      </c>
      <c r="AF287" s="8">
        <v>4786</v>
      </c>
      <c r="AG287" s="8">
        <v>-4786</v>
      </c>
      <c r="AH287" s="16">
        <f t="shared" si="4"/>
        <v>100</v>
      </c>
      <c r="AI287" s="8">
        <v>0</v>
      </c>
      <c r="AJ287" s="9">
        <v>0</v>
      </c>
      <c r="AK287" s="8">
        <v>0</v>
      </c>
      <c r="AL287" s="2"/>
    </row>
    <row r="288" spans="1:38" ht="15.75" customHeight="1" outlineLevel="5" x14ac:dyDescent="0.3">
      <c r="A288" s="6" t="s">
        <v>46</v>
      </c>
      <c r="B288" s="7" t="s">
        <v>194</v>
      </c>
      <c r="C288" s="7" t="s">
        <v>229</v>
      </c>
      <c r="D288" s="7" t="s">
        <v>201</v>
      </c>
      <c r="E288" s="7" t="s">
        <v>47</v>
      </c>
      <c r="F288" s="7" t="s">
        <v>5</v>
      </c>
      <c r="G288" s="7"/>
      <c r="H288" s="7"/>
      <c r="I288" s="7"/>
      <c r="J288" s="7"/>
      <c r="K288" s="8">
        <v>4786</v>
      </c>
      <c r="L288" s="8">
        <v>4786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4786</v>
      </c>
      <c r="AD288" s="8">
        <v>0</v>
      </c>
      <c r="AE288" s="8">
        <v>0</v>
      </c>
      <c r="AF288" s="8">
        <v>4786</v>
      </c>
      <c r="AG288" s="8">
        <v>-4786</v>
      </c>
      <c r="AH288" s="16">
        <f t="shared" si="4"/>
        <v>100</v>
      </c>
      <c r="AI288" s="8">
        <v>0</v>
      </c>
      <c r="AJ288" s="9">
        <v>0</v>
      </c>
      <c r="AK288" s="8">
        <v>0</v>
      </c>
      <c r="AL288" s="2"/>
    </row>
    <row r="289" spans="1:38" ht="54" customHeight="1" outlineLevel="3" x14ac:dyDescent="0.3">
      <c r="A289" s="6" t="s">
        <v>232</v>
      </c>
      <c r="B289" s="7" t="s">
        <v>194</v>
      </c>
      <c r="C289" s="7" t="s">
        <v>229</v>
      </c>
      <c r="D289" s="7" t="s">
        <v>233</v>
      </c>
      <c r="E289" s="7" t="s">
        <v>5</v>
      </c>
      <c r="F289" s="7" t="s">
        <v>5</v>
      </c>
      <c r="G289" s="7"/>
      <c r="H289" s="7"/>
      <c r="I289" s="7"/>
      <c r="J289" s="7"/>
      <c r="K289" s="8">
        <v>93212.12</v>
      </c>
      <c r="L289" s="8">
        <v>93212.12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93212.12</v>
      </c>
      <c r="AD289" s="8">
        <v>0</v>
      </c>
      <c r="AE289" s="8">
        <v>0</v>
      </c>
      <c r="AF289" s="8">
        <v>93212.12</v>
      </c>
      <c r="AG289" s="8">
        <v>-93212.12</v>
      </c>
      <c r="AH289" s="16">
        <f t="shared" si="4"/>
        <v>100</v>
      </c>
      <c r="AI289" s="8">
        <v>0</v>
      </c>
      <c r="AJ289" s="9">
        <v>0</v>
      </c>
      <c r="AK289" s="8">
        <v>0</v>
      </c>
      <c r="AL289" s="2"/>
    </row>
    <row r="290" spans="1:38" ht="27.75" customHeight="1" outlineLevel="4" x14ac:dyDescent="0.3">
      <c r="A290" s="6" t="s">
        <v>44</v>
      </c>
      <c r="B290" s="7" t="s">
        <v>194</v>
      </c>
      <c r="C290" s="7" t="s">
        <v>229</v>
      </c>
      <c r="D290" s="7" t="s">
        <v>233</v>
      </c>
      <c r="E290" s="7" t="s">
        <v>45</v>
      </c>
      <c r="F290" s="7" t="s">
        <v>5</v>
      </c>
      <c r="G290" s="7"/>
      <c r="H290" s="7"/>
      <c r="I290" s="7"/>
      <c r="J290" s="7"/>
      <c r="K290" s="8">
        <v>93212.12</v>
      </c>
      <c r="L290" s="8">
        <v>93212.12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93212.12</v>
      </c>
      <c r="AD290" s="8">
        <v>0</v>
      </c>
      <c r="AE290" s="8">
        <v>0</v>
      </c>
      <c r="AF290" s="8">
        <v>93212.12</v>
      </c>
      <c r="AG290" s="8">
        <v>-93212.12</v>
      </c>
      <c r="AH290" s="16">
        <f t="shared" si="4"/>
        <v>100</v>
      </c>
      <c r="AI290" s="8">
        <v>0</v>
      </c>
      <c r="AJ290" s="9">
        <v>0</v>
      </c>
      <c r="AK290" s="8">
        <v>0</v>
      </c>
      <c r="AL290" s="2"/>
    </row>
    <row r="291" spans="1:38" ht="15" customHeight="1" outlineLevel="5" x14ac:dyDescent="0.3">
      <c r="A291" s="6" t="s">
        <v>46</v>
      </c>
      <c r="B291" s="7" t="s">
        <v>194</v>
      </c>
      <c r="C291" s="7" t="s">
        <v>229</v>
      </c>
      <c r="D291" s="7" t="s">
        <v>233</v>
      </c>
      <c r="E291" s="7" t="s">
        <v>47</v>
      </c>
      <c r="F291" s="7" t="s">
        <v>5</v>
      </c>
      <c r="G291" s="7"/>
      <c r="H291" s="7"/>
      <c r="I291" s="7"/>
      <c r="J291" s="7"/>
      <c r="K291" s="8">
        <v>93212.12</v>
      </c>
      <c r="L291" s="8">
        <v>93212.12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93212.12</v>
      </c>
      <c r="AD291" s="8">
        <v>0</v>
      </c>
      <c r="AE291" s="8">
        <v>0</v>
      </c>
      <c r="AF291" s="8">
        <v>93212.12</v>
      </c>
      <c r="AG291" s="8">
        <v>-93212.12</v>
      </c>
      <c r="AH291" s="16">
        <f t="shared" si="4"/>
        <v>100</v>
      </c>
      <c r="AI291" s="8">
        <v>0</v>
      </c>
      <c r="AJ291" s="9">
        <v>0</v>
      </c>
      <c r="AK291" s="8">
        <v>0</v>
      </c>
      <c r="AL291" s="2"/>
    </row>
    <row r="292" spans="1:38" ht="27.75" customHeight="1" outlineLevel="2" x14ac:dyDescent="0.3">
      <c r="A292" s="6" t="s">
        <v>234</v>
      </c>
      <c r="B292" s="7" t="s">
        <v>194</v>
      </c>
      <c r="C292" s="7" t="s">
        <v>235</v>
      </c>
      <c r="D292" s="7" t="s">
        <v>4</v>
      </c>
      <c r="E292" s="7" t="s">
        <v>5</v>
      </c>
      <c r="F292" s="7" t="s">
        <v>5</v>
      </c>
      <c r="G292" s="7"/>
      <c r="H292" s="7"/>
      <c r="I292" s="7"/>
      <c r="J292" s="7"/>
      <c r="K292" s="8">
        <v>50000</v>
      </c>
      <c r="L292" s="8">
        <v>50000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11544.6</v>
      </c>
      <c r="AD292" s="8">
        <v>0</v>
      </c>
      <c r="AE292" s="8">
        <v>0</v>
      </c>
      <c r="AF292" s="8">
        <v>11544.6</v>
      </c>
      <c r="AG292" s="8">
        <v>-11544.6</v>
      </c>
      <c r="AH292" s="16">
        <f t="shared" si="4"/>
        <v>23.089200000000002</v>
      </c>
      <c r="AI292" s="8">
        <v>0</v>
      </c>
      <c r="AJ292" s="9">
        <v>0</v>
      </c>
      <c r="AK292" s="8">
        <v>0</v>
      </c>
      <c r="AL292" s="2"/>
    </row>
    <row r="293" spans="1:38" ht="27.75" customHeight="1" outlineLevel="3" x14ac:dyDescent="0.3">
      <c r="A293" s="6" t="s">
        <v>236</v>
      </c>
      <c r="B293" s="7" t="s">
        <v>194</v>
      </c>
      <c r="C293" s="7" t="s">
        <v>235</v>
      </c>
      <c r="D293" s="7" t="s">
        <v>237</v>
      </c>
      <c r="E293" s="7" t="s">
        <v>5</v>
      </c>
      <c r="F293" s="7" t="s">
        <v>5</v>
      </c>
      <c r="G293" s="7"/>
      <c r="H293" s="7"/>
      <c r="I293" s="7"/>
      <c r="J293" s="7"/>
      <c r="K293" s="8">
        <v>50000</v>
      </c>
      <c r="L293" s="8">
        <v>50000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11544.6</v>
      </c>
      <c r="AD293" s="8">
        <v>0</v>
      </c>
      <c r="AE293" s="8">
        <v>0</v>
      </c>
      <c r="AF293" s="8">
        <v>11544.6</v>
      </c>
      <c r="AG293" s="8">
        <v>-11544.6</v>
      </c>
      <c r="AH293" s="16">
        <f t="shared" si="4"/>
        <v>23.089200000000002</v>
      </c>
      <c r="AI293" s="8">
        <v>0</v>
      </c>
      <c r="AJ293" s="9">
        <v>0</v>
      </c>
      <c r="AK293" s="8">
        <v>0</v>
      </c>
      <c r="AL293" s="2"/>
    </row>
    <row r="294" spans="1:38" ht="27" customHeight="1" outlineLevel="4" x14ac:dyDescent="0.3">
      <c r="A294" s="6" t="s">
        <v>44</v>
      </c>
      <c r="B294" s="7" t="s">
        <v>194</v>
      </c>
      <c r="C294" s="7" t="s">
        <v>235</v>
      </c>
      <c r="D294" s="7" t="s">
        <v>237</v>
      </c>
      <c r="E294" s="7" t="s">
        <v>45</v>
      </c>
      <c r="F294" s="7" t="s">
        <v>5</v>
      </c>
      <c r="G294" s="7"/>
      <c r="H294" s="7"/>
      <c r="I294" s="7"/>
      <c r="J294" s="7"/>
      <c r="K294" s="8">
        <v>50000</v>
      </c>
      <c r="L294" s="8">
        <v>50000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11544.6</v>
      </c>
      <c r="AD294" s="8">
        <v>0</v>
      </c>
      <c r="AE294" s="8">
        <v>0</v>
      </c>
      <c r="AF294" s="8">
        <v>11544.6</v>
      </c>
      <c r="AG294" s="8">
        <v>-11544.6</v>
      </c>
      <c r="AH294" s="16">
        <f t="shared" si="4"/>
        <v>23.089200000000002</v>
      </c>
      <c r="AI294" s="8">
        <v>0</v>
      </c>
      <c r="AJ294" s="9">
        <v>0</v>
      </c>
      <c r="AK294" s="8">
        <v>0</v>
      </c>
      <c r="AL294" s="2"/>
    </row>
    <row r="295" spans="1:38" ht="15.75" customHeight="1" outlineLevel="5" x14ac:dyDescent="0.3">
      <c r="A295" s="6" t="s">
        <v>46</v>
      </c>
      <c r="B295" s="7" t="s">
        <v>194</v>
      </c>
      <c r="C295" s="7" t="s">
        <v>235</v>
      </c>
      <c r="D295" s="7" t="s">
        <v>237</v>
      </c>
      <c r="E295" s="7" t="s">
        <v>47</v>
      </c>
      <c r="F295" s="7" t="s">
        <v>5</v>
      </c>
      <c r="G295" s="7"/>
      <c r="H295" s="7"/>
      <c r="I295" s="7"/>
      <c r="J295" s="7"/>
      <c r="K295" s="8">
        <v>50000</v>
      </c>
      <c r="L295" s="8">
        <v>50000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11544.6</v>
      </c>
      <c r="AD295" s="8">
        <v>0</v>
      </c>
      <c r="AE295" s="8">
        <v>0</v>
      </c>
      <c r="AF295" s="8">
        <v>11544.6</v>
      </c>
      <c r="AG295" s="8">
        <v>-11544.6</v>
      </c>
      <c r="AH295" s="16">
        <f t="shared" si="4"/>
        <v>23.089200000000002</v>
      </c>
      <c r="AI295" s="8">
        <v>0</v>
      </c>
      <c r="AJ295" s="9">
        <v>0</v>
      </c>
      <c r="AK295" s="8">
        <v>0</v>
      </c>
      <c r="AL295" s="2"/>
    </row>
    <row r="296" spans="1:38" outlineLevel="2" x14ac:dyDescent="0.3">
      <c r="A296" s="6" t="s">
        <v>238</v>
      </c>
      <c r="B296" s="7" t="s">
        <v>194</v>
      </c>
      <c r="C296" s="7" t="s">
        <v>239</v>
      </c>
      <c r="D296" s="7" t="s">
        <v>4</v>
      </c>
      <c r="E296" s="7" t="s">
        <v>5</v>
      </c>
      <c r="F296" s="7" t="s">
        <v>5</v>
      </c>
      <c r="G296" s="7"/>
      <c r="H296" s="7"/>
      <c r="I296" s="7"/>
      <c r="J296" s="7"/>
      <c r="K296" s="8">
        <v>7188560</v>
      </c>
      <c r="L296" s="8">
        <v>7188560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5205965.8600000003</v>
      </c>
      <c r="AD296" s="8">
        <v>0</v>
      </c>
      <c r="AE296" s="8">
        <v>0</v>
      </c>
      <c r="AF296" s="8">
        <v>5205965.8600000003</v>
      </c>
      <c r="AG296" s="8">
        <v>-5205965.8600000003</v>
      </c>
      <c r="AH296" s="16">
        <f t="shared" si="4"/>
        <v>72.420148958901365</v>
      </c>
      <c r="AI296" s="8">
        <v>0</v>
      </c>
      <c r="AJ296" s="9">
        <v>0</v>
      </c>
      <c r="AK296" s="8">
        <v>0</v>
      </c>
      <c r="AL296" s="2"/>
    </row>
    <row r="297" spans="1:38" ht="26.4" outlineLevel="3" x14ac:dyDescent="0.3">
      <c r="A297" s="6" t="s">
        <v>240</v>
      </c>
      <c r="B297" s="7" t="s">
        <v>194</v>
      </c>
      <c r="C297" s="7" t="s">
        <v>239</v>
      </c>
      <c r="D297" s="7" t="s">
        <v>241</v>
      </c>
      <c r="E297" s="7" t="s">
        <v>5</v>
      </c>
      <c r="F297" s="7" t="s">
        <v>5</v>
      </c>
      <c r="G297" s="7"/>
      <c r="H297" s="7"/>
      <c r="I297" s="7"/>
      <c r="J297" s="7"/>
      <c r="K297" s="8">
        <v>200000</v>
      </c>
      <c r="L297" s="8">
        <v>200000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101532</v>
      </c>
      <c r="AD297" s="8">
        <v>0</v>
      </c>
      <c r="AE297" s="8">
        <v>0</v>
      </c>
      <c r="AF297" s="8">
        <v>101532</v>
      </c>
      <c r="AG297" s="8">
        <v>-101532</v>
      </c>
      <c r="AH297" s="16">
        <f t="shared" si="4"/>
        <v>50.765999999999998</v>
      </c>
      <c r="AI297" s="8">
        <v>0</v>
      </c>
      <c r="AJ297" s="9">
        <v>0</v>
      </c>
      <c r="AK297" s="8">
        <v>0</v>
      </c>
      <c r="AL297" s="2"/>
    </row>
    <row r="298" spans="1:38" ht="26.25" customHeight="1" outlineLevel="4" x14ac:dyDescent="0.3">
      <c r="A298" s="6" t="s">
        <v>18</v>
      </c>
      <c r="B298" s="7" t="s">
        <v>194</v>
      </c>
      <c r="C298" s="7" t="s">
        <v>239</v>
      </c>
      <c r="D298" s="7" t="s">
        <v>241</v>
      </c>
      <c r="E298" s="7" t="s">
        <v>19</v>
      </c>
      <c r="F298" s="7" t="s">
        <v>5</v>
      </c>
      <c r="G298" s="7"/>
      <c r="H298" s="7"/>
      <c r="I298" s="7"/>
      <c r="J298" s="7"/>
      <c r="K298" s="8">
        <v>100000</v>
      </c>
      <c r="L298" s="8">
        <v>100000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90895</v>
      </c>
      <c r="AD298" s="8">
        <v>0</v>
      </c>
      <c r="AE298" s="8">
        <v>0</v>
      </c>
      <c r="AF298" s="8">
        <v>90895</v>
      </c>
      <c r="AG298" s="8">
        <v>-90895</v>
      </c>
      <c r="AH298" s="16">
        <f t="shared" si="4"/>
        <v>90.89500000000001</v>
      </c>
      <c r="AI298" s="8">
        <v>0</v>
      </c>
      <c r="AJ298" s="9">
        <v>0</v>
      </c>
      <c r="AK298" s="8">
        <v>0</v>
      </c>
      <c r="AL298" s="2"/>
    </row>
    <row r="299" spans="1:38" ht="30" customHeight="1" outlineLevel="5" x14ac:dyDescent="0.3">
      <c r="A299" s="6" t="s">
        <v>20</v>
      </c>
      <c r="B299" s="7" t="s">
        <v>194</v>
      </c>
      <c r="C299" s="7" t="s">
        <v>239</v>
      </c>
      <c r="D299" s="7" t="s">
        <v>241</v>
      </c>
      <c r="E299" s="7" t="s">
        <v>21</v>
      </c>
      <c r="F299" s="7" t="s">
        <v>5</v>
      </c>
      <c r="G299" s="7"/>
      <c r="H299" s="7"/>
      <c r="I299" s="7"/>
      <c r="J299" s="7"/>
      <c r="K299" s="8">
        <v>100000</v>
      </c>
      <c r="L299" s="8">
        <v>100000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90895</v>
      </c>
      <c r="AD299" s="8">
        <v>0</v>
      </c>
      <c r="AE299" s="8">
        <v>0</v>
      </c>
      <c r="AF299" s="8">
        <v>90895</v>
      </c>
      <c r="AG299" s="8">
        <v>-90895</v>
      </c>
      <c r="AH299" s="16">
        <f t="shared" si="4"/>
        <v>90.89500000000001</v>
      </c>
      <c r="AI299" s="8">
        <v>0</v>
      </c>
      <c r="AJ299" s="9">
        <v>0</v>
      </c>
      <c r="AK299" s="8">
        <v>0</v>
      </c>
      <c r="AL299" s="2"/>
    </row>
    <row r="300" spans="1:38" ht="26.4" outlineLevel="4" x14ac:dyDescent="0.3">
      <c r="A300" s="6" t="s">
        <v>22</v>
      </c>
      <c r="B300" s="7" t="s">
        <v>194</v>
      </c>
      <c r="C300" s="7" t="s">
        <v>239</v>
      </c>
      <c r="D300" s="7" t="s">
        <v>241</v>
      </c>
      <c r="E300" s="7" t="s">
        <v>23</v>
      </c>
      <c r="F300" s="7" t="s">
        <v>5</v>
      </c>
      <c r="G300" s="7"/>
      <c r="H300" s="7"/>
      <c r="I300" s="7"/>
      <c r="J300" s="7"/>
      <c r="K300" s="8">
        <v>100000</v>
      </c>
      <c r="L300" s="8">
        <v>100000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10637</v>
      </c>
      <c r="AD300" s="8">
        <v>0</v>
      </c>
      <c r="AE300" s="8">
        <v>0</v>
      </c>
      <c r="AF300" s="8">
        <v>10637</v>
      </c>
      <c r="AG300" s="8">
        <v>-10637</v>
      </c>
      <c r="AH300" s="16">
        <f t="shared" si="4"/>
        <v>10.637</v>
      </c>
      <c r="AI300" s="8">
        <v>0</v>
      </c>
      <c r="AJ300" s="9">
        <v>0</v>
      </c>
      <c r="AK300" s="8">
        <v>0</v>
      </c>
      <c r="AL300" s="2"/>
    </row>
    <row r="301" spans="1:38" ht="28.5" customHeight="1" outlineLevel="5" x14ac:dyDescent="0.3">
      <c r="A301" s="6" t="s">
        <v>24</v>
      </c>
      <c r="B301" s="7" t="s">
        <v>194</v>
      </c>
      <c r="C301" s="7" t="s">
        <v>239</v>
      </c>
      <c r="D301" s="7" t="s">
        <v>241</v>
      </c>
      <c r="E301" s="7" t="s">
        <v>25</v>
      </c>
      <c r="F301" s="7" t="s">
        <v>5</v>
      </c>
      <c r="G301" s="7"/>
      <c r="H301" s="7"/>
      <c r="I301" s="7"/>
      <c r="J301" s="7"/>
      <c r="K301" s="8">
        <v>100000</v>
      </c>
      <c r="L301" s="8">
        <v>100000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10637</v>
      </c>
      <c r="AD301" s="8">
        <v>0</v>
      </c>
      <c r="AE301" s="8">
        <v>0</v>
      </c>
      <c r="AF301" s="8">
        <v>10637</v>
      </c>
      <c r="AG301" s="8">
        <v>-10637</v>
      </c>
      <c r="AH301" s="16">
        <f t="shared" si="4"/>
        <v>10.637</v>
      </c>
      <c r="AI301" s="8">
        <v>0</v>
      </c>
      <c r="AJ301" s="9">
        <v>0</v>
      </c>
      <c r="AK301" s="8">
        <v>0</v>
      </c>
      <c r="AL301" s="2"/>
    </row>
    <row r="302" spans="1:38" ht="15.75" customHeight="1" outlineLevel="3" x14ac:dyDescent="0.3">
      <c r="A302" s="6" t="s">
        <v>242</v>
      </c>
      <c r="B302" s="7" t="s">
        <v>194</v>
      </c>
      <c r="C302" s="7" t="s">
        <v>239</v>
      </c>
      <c r="D302" s="7" t="s">
        <v>243</v>
      </c>
      <c r="E302" s="7" t="s">
        <v>5</v>
      </c>
      <c r="F302" s="7" t="s">
        <v>5</v>
      </c>
      <c r="G302" s="7"/>
      <c r="H302" s="7"/>
      <c r="I302" s="7"/>
      <c r="J302" s="7"/>
      <c r="K302" s="8">
        <v>5730000</v>
      </c>
      <c r="L302" s="8">
        <v>5730000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4047928.59</v>
      </c>
      <c r="AD302" s="8">
        <v>0</v>
      </c>
      <c r="AE302" s="8">
        <v>0</v>
      </c>
      <c r="AF302" s="8">
        <v>4047928.59</v>
      </c>
      <c r="AG302" s="8">
        <v>-4047928.59</v>
      </c>
      <c r="AH302" s="16">
        <f t="shared" si="4"/>
        <v>70.644478010471204</v>
      </c>
      <c r="AI302" s="8">
        <v>0</v>
      </c>
      <c r="AJ302" s="9">
        <v>0</v>
      </c>
      <c r="AK302" s="8">
        <v>0</v>
      </c>
      <c r="AL302" s="2"/>
    </row>
    <row r="303" spans="1:38" ht="27" customHeight="1" outlineLevel="4" x14ac:dyDescent="0.3">
      <c r="A303" s="6" t="s">
        <v>44</v>
      </c>
      <c r="B303" s="7" t="s">
        <v>194</v>
      </c>
      <c r="C303" s="7" t="s">
        <v>239</v>
      </c>
      <c r="D303" s="7" t="s">
        <v>243</v>
      </c>
      <c r="E303" s="7" t="s">
        <v>45</v>
      </c>
      <c r="F303" s="7" t="s">
        <v>5</v>
      </c>
      <c r="G303" s="7"/>
      <c r="H303" s="7"/>
      <c r="I303" s="7"/>
      <c r="J303" s="7"/>
      <c r="K303" s="8">
        <v>5730000</v>
      </c>
      <c r="L303" s="8">
        <v>5730000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4047928.59</v>
      </c>
      <c r="AD303" s="8">
        <v>0</v>
      </c>
      <c r="AE303" s="8">
        <v>0</v>
      </c>
      <c r="AF303" s="8">
        <v>4047928.59</v>
      </c>
      <c r="AG303" s="8">
        <v>-4047928.59</v>
      </c>
      <c r="AH303" s="16">
        <f t="shared" si="4"/>
        <v>70.644478010471204</v>
      </c>
      <c r="AI303" s="8">
        <v>0</v>
      </c>
      <c r="AJ303" s="9">
        <v>0</v>
      </c>
      <c r="AK303" s="8">
        <v>0</v>
      </c>
      <c r="AL303" s="2"/>
    </row>
    <row r="304" spans="1:38" ht="14.25" customHeight="1" outlineLevel="5" x14ac:dyDescent="0.3">
      <c r="A304" s="6" t="s">
        <v>46</v>
      </c>
      <c r="B304" s="7" t="s">
        <v>194</v>
      </c>
      <c r="C304" s="7" t="s">
        <v>239</v>
      </c>
      <c r="D304" s="7" t="s">
        <v>243</v>
      </c>
      <c r="E304" s="7" t="s">
        <v>47</v>
      </c>
      <c r="F304" s="7" t="s">
        <v>5</v>
      </c>
      <c r="G304" s="7"/>
      <c r="H304" s="7"/>
      <c r="I304" s="7"/>
      <c r="J304" s="7"/>
      <c r="K304" s="8">
        <v>5730000</v>
      </c>
      <c r="L304" s="8">
        <v>5730000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4047928.59</v>
      </c>
      <c r="AD304" s="8">
        <v>0</v>
      </c>
      <c r="AE304" s="8">
        <v>0</v>
      </c>
      <c r="AF304" s="8">
        <v>4047928.59</v>
      </c>
      <c r="AG304" s="8">
        <v>-4047928.59</v>
      </c>
      <c r="AH304" s="16">
        <f t="shared" si="4"/>
        <v>70.644478010471204</v>
      </c>
      <c r="AI304" s="8">
        <v>0</v>
      </c>
      <c r="AJ304" s="9">
        <v>0</v>
      </c>
      <c r="AK304" s="8">
        <v>0</v>
      </c>
      <c r="AL304" s="2"/>
    </row>
    <row r="305" spans="1:38" ht="26.4" outlineLevel="3" x14ac:dyDescent="0.3">
      <c r="A305" s="6" t="s">
        <v>244</v>
      </c>
      <c r="B305" s="7" t="s">
        <v>194</v>
      </c>
      <c r="C305" s="7" t="s">
        <v>239</v>
      </c>
      <c r="D305" s="7" t="s">
        <v>245</v>
      </c>
      <c r="E305" s="7" t="s">
        <v>5</v>
      </c>
      <c r="F305" s="7" t="s">
        <v>5</v>
      </c>
      <c r="G305" s="7"/>
      <c r="H305" s="7"/>
      <c r="I305" s="7"/>
      <c r="J305" s="7"/>
      <c r="K305" s="8">
        <v>1258560</v>
      </c>
      <c r="L305" s="8">
        <v>1258560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1056505.27</v>
      </c>
      <c r="AD305" s="8">
        <v>0</v>
      </c>
      <c r="AE305" s="8">
        <v>0</v>
      </c>
      <c r="AF305" s="8">
        <v>1056505.27</v>
      </c>
      <c r="AG305" s="8">
        <v>-1056505.27</v>
      </c>
      <c r="AH305" s="16">
        <f t="shared" si="4"/>
        <v>83.945562388761758</v>
      </c>
      <c r="AI305" s="8">
        <v>0</v>
      </c>
      <c r="AJ305" s="9">
        <v>0</v>
      </c>
      <c r="AK305" s="8">
        <v>0</v>
      </c>
      <c r="AL305" s="2"/>
    </row>
    <row r="306" spans="1:38" ht="27.75" customHeight="1" outlineLevel="4" x14ac:dyDescent="0.3">
      <c r="A306" s="6" t="s">
        <v>18</v>
      </c>
      <c r="B306" s="7" t="s">
        <v>194</v>
      </c>
      <c r="C306" s="7" t="s">
        <v>239</v>
      </c>
      <c r="D306" s="7" t="s">
        <v>245</v>
      </c>
      <c r="E306" s="7" t="s">
        <v>19</v>
      </c>
      <c r="F306" s="7" t="s">
        <v>5</v>
      </c>
      <c r="G306" s="7"/>
      <c r="H306" s="7"/>
      <c r="I306" s="7"/>
      <c r="J306" s="7"/>
      <c r="K306" s="8">
        <v>123120</v>
      </c>
      <c r="L306" s="8">
        <v>123120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86184</v>
      </c>
      <c r="AD306" s="8">
        <v>0</v>
      </c>
      <c r="AE306" s="8">
        <v>0</v>
      </c>
      <c r="AF306" s="8">
        <v>86184</v>
      </c>
      <c r="AG306" s="8">
        <v>-86184</v>
      </c>
      <c r="AH306" s="16">
        <f t="shared" si="4"/>
        <v>70</v>
      </c>
      <c r="AI306" s="8">
        <v>0</v>
      </c>
      <c r="AJ306" s="9">
        <v>0</v>
      </c>
      <c r="AK306" s="8">
        <v>0</v>
      </c>
      <c r="AL306" s="2"/>
    </row>
    <row r="307" spans="1:38" ht="29.25" customHeight="1" outlineLevel="5" x14ac:dyDescent="0.3">
      <c r="A307" s="6" t="s">
        <v>20</v>
      </c>
      <c r="B307" s="7" t="s">
        <v>194</v>
      </c>
      <c r="C307" s="7" t="s">
        <v>239</v>
      </c>
      <c r="D307" s="7" t="s">
        <v>245</v>
      </c>
      <c r="E307" s="7" t="s">
        <v>21</v>
      </c>
      <c r="F307" s="7" t="s">
        <v>5</v>
      </c>
      <c r="G307" s="7"/>
      <c r="H307" s="7"/>
      <c r="I307" s="7"/>
      <c r="J307" s="7"/>
      <c r="K307" s="8">
        <v>123120</v>
      </c>
      <c r="L307" s="8">
        <v>123120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86184</v>
      </c>
      <c r="AD307" s="8">
        <v>0</v>
      </c>
      <c r="AE307" s="8">
        <v>0</v>
      </c>
      <c r="AF307" s="8">
        <v>86184</v>
      </c>
      <c r="AG307" s="8">
        <v>-86184</v>
      </c>
      <c r="AH307" s="16">
        <f t="shared" si="4"/>
        <v>70</v>
      </c>
      <c r="AI307" s="8">
        <v>0</v>
      </c>
      <c r="AJ307" s="9">
        <v>0</v>
      </c>
      <c r="AK307" s="8">
        <v>0</v>
      </c>
      <c r="AL307" s="2"/>
    </row>
    <row r="308" spans="1:38" ht="27.75" customHeight="1" outlineLevel="4" x14ac:dyDescent="0.3">
      <c r="A308" s="6" t="s">
        <v>44</v>
      </c>
      <c r="B308" s="7" t="s">
        <v>194</v>
      </c>
      <c r="C308" s="7" t="s">
        <v>239</v>
      </c>
      <c r="D308" s="7" t="s">
        <v>245</v>
      </c>
      <c r="E308" s="7" t="s">
        <v>45</v>
      </c>
      <c r="F308" s="7" t="s">
        <v>5</v>
      </c>
      <c r="G308" s="7"/>
      <c r="H308" s="7"/>
      <c r="I308" s="7"/>
      <c r="J308" s="7"/>
      <c r="K308" s="8">
        <v>1135440</v>
      </c>
      <c r="L308" s="8">
        <v>1135440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970321.27</v>
      </c>
      <c r="AD308" s="8">
        <v>0</v>
      </c>
      <c r="AE308" s="8">
        <v>0</v>
      </c>
      <c r="AF308" s="8">
        <v>970321.27</v>
      </c>
      <c r="AG308" s="8">
        <v>-970321.27</v>
      </c>
      <c r="AH308" s="16">
        <f t="shared" si="4"/>
        <v>85.457731804410628</v>
      </c>
      <c r="AI308" s="8">
        <v>0</v>
      </c>
      <c r="AJ308" s="9">
        <v>0</v>
      </c>
      <c r="AK308" s="8">
        <v>0</v>
      </c>
      <c r="AL308" s="2"/>
    </row>
    <row r="309" spans="1:38" ht="15.75" customHeight="1" outlineLevel="5" x14ac:dyDescent="0.3">
      <c r="A309" s="6" t="s">
        <v>46</v>
      </c>
      <c r="B309" s="7" t="s">
        <v>194</v>
      </c>
      <c r="C309" s="7" t="s">
        <v>239</v>
      </c>
      <c r="D309" s="7" t="s">
        <v>245</v>
      </c>
      <c r="E309" s="7" t="s">
        <v>47</v>
      </c>
      <c r="F309" s="7" t="s">
        <v>5</v>
      </c>
      <c r="G309" s="7"/>
      <c r="H309" s="7"/>
      <c r="I309" s="7"/>
      <c r="J309" s="7"/>
      <c r="K309" s="8">
        <v>1135440</v>
      </c>
      <c r="L309" s="8">
        <v>1135440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970321.27</v>
      </c>
      <c r="AD309" s="8">
        <v>0</v>
      </c>
      <c r="AE309" s="8">
        <v>0</v>
      </c>
      <c r="AF309" s="8">
        <v>970321.27</v>
      </c>
      <c r="AG309" s="8">
        <v>-970321.27</v>
      </c>
      <c r="AH309" s="16">
        <f t="shared" si="4"/>
        <v>85.457731804410628</v>
      </c>
      <c r="AI309" s="8">
        <v>0</v>
      </c>
      <c r="AJ309" s="9">
        <v>0</v>
      </c>
      <c r="AK309" s="8">
        <v>0</v>
      </c>
      <c r="AL309" s="2"/>
    </row>
    <row r="310" spans="1:38" ht="15.75" customHeight="1" outlineLevel="2" x14ac:dyDescent="0.3">
      <c r="A310" s="6" t="s">
        <v>143</v>
      </c>
      <c r="B310" s="7" t="s">
        <v>194</v>
      </c>
      <c r="C310" s="7" t="s">
        <v>144</v>
      </c>
      <c r="D310" s="7" t="s">
        <v>4</v>
      </c>
      <c r="E310" s="7" t="s">
        <v>5</v>
      </c>
      <c r="F310" s="7" t="s">
        <v>5</v>
      </c>
      <c r="G310" s="7"/>
      <c r="H310" s="7"/>
      <c r="I310" s="7"/>
      <c r="J310" s="7"/>
      <c r="K310" s="8">
        <v>39063520.630000003</v>
      </c>
      <c r="L310" s="8">
        <v>39063520.630000003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27630734.210000001</v>
      </c>
      <c r="AD310" s="8">
        <v>0</v>
      </c>
      <c r="AE310" s="8">
        <v>0</v>
      </c>
      <c r="AF310" s="8">
        <v>27630734.210000001</v>
      </c>
      <c r="AG310" s="8">
        <v>-27630734.210000001</v>
      </c>
      <c r="AH310" s="16">
        <f t="shared" si="4"/>
        <v>70.732831461125784</v>
      </c>
      <c r="AI310" s="8">
        <v>0</v>
      </c>
      <c r="AJ310" s="9">
        <v>0</v>
      </c>
      <c r="AK310" s="8">
        <v>0</v>
      </c>
      <c r="AL310" s="2"/>
    </row>
    <row r="311" spans="1:38" ht="27.75" customHeight="1" outlineLevel="3" x14ac:dyDescent="0.3">
      <c r="A311" s="6" t="s">
        <v>16</v>
      </c>
      <c r="B311" s="7" t="s">
        <v>194</v>
      </c>
      <c r="C311" s="7" t="s">
        <v>144</v>
      </c>
      <c r="D311" s="7" t="s">
        <v>246</v>
      </c>
      <c r="E311" s="7" t="s">
        <v>5</v>
      </c>
      <c r="F311" s="7" t="s">
        <v>5</v>
      </c>
      <c r="G311" s="7"/>
      <c r="H311" s="7"/>
      <c r="I311" s="7"/>
      <c r="J311" s="7"/>
      <c r="K311" s="8">
        <v>3654400</v>
      </c>
      <c r="L311" s="8">
        <v>3654400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2138973.64</v>
      </c>
      <c r="AD311" s="8">
        <v>0</v>
      </c>
      <c r="AE311" s="8">
        <v>0</v>
      </c>
      <c r="AF311" s="8">
        <v>2138973.64</v>
      </c>
      <c r="AG311" s="8">
        <v>-2138973.64</v>
      </c>
      <c r="AH311" s="16">
        <f t="shared" si="4"/>
        <v>58.531459063047286</v>
      </c>
      <c r="AI311" s="8">
        <v>0</v>
      </c>
      <c r="AJ311" s="9">
        <v>0</v>
      </c>
      <c r="AK311" s="8">
        <v>0</v>
      </c>
      <c r="AL311" s="2"/>
    </row>
    <row r="312" spans="1:38" ht="67.5" customHeight="1" outlineLevel="4" x14ac:dyDescent="0.3">
      <c r="A312" s="6" t="s">
        <v>12</v>
      </c>
      <c r="B312" s="7" t="s">
        <v>194</v>
      </c>
      <c r="C312" s="7" t="s">
        <v>144</v>
      </c>
      <c r="D312" s="7" t="s">
        <v>246</v>
      </c>
      <c r="E312" s="7" t="s">
        <v>13</v>
      </c>
      <c r="F312" s="7" t="s">
        <v>5</v>
      </c>
      <c r="G312" s="7"/>
      <c r="H312" s="7"/>
      <c r="I312" s="7"/>
      <c r="J312" s="7"/>
      <c r="K312" s="8">
        <v>3387558</v>
      </c>
      <c r="L312" s="8">
        <v>3387558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1974214.61</v>
      </c>
      <c r="AD312" s="8">
        <v>0</v>
      </c>
      <c r="AE312" s="8">
        <v>0</v>
      </c>
      <c r="AF312" s="8">
        <v>1974214.61</v>
      </c>
      <c r="AG312" s="8">
        <v>-1974214.61</v>
      </c>
      <c r="AH312" s="16">
        <f t="shared" si="4"/>
        <v>58.278400251744763</v>
      </c>
      <c r="AI312" s="8">
        <v>0</v>
      </c>
      <c r="AJ312" s="9">
        <v>0</v>
      </c>
      <c r="AK312" s="8">
        <v>0</v>
      </c>
      <c r="AL312" s="2"/>
    </row>
    <row r="313" spans="1:38" ht="26.25" customHeight="1" outlineLevel="5" x14ac:dyDescent="0.3">
      <c r="A313" s="6" t="s">
        <v>14</v>
      </c>
      <c r="B313" s="7" t="s">
        <v>194</v>
      </c>
      <c r="C313" s="7" t="s">
        <v>144</v>
      </c>
      <c r="D313" s="7" t="s">
        <v>246</v>
      </c>
      <c r="E313" s="7" t="s">
        <v>15</v>
      </c>
      <c r="F313" s="7" t="s">
        <v>5</v>
      </c>
      <c r="G313" s="7"/>
      <c r="H313" s="7"/>
      <c r="I313" s="7"/>
      <c r="J313" s="7"/>
      <c r="K313" s="8">
        <v>3387558</v>
      </c>
      <c r="L313" s="8">
        <v>3387558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1974214.61</v>
      </c>
      <c r="AD313" s="8">
        <v>0</v>
      </c>
      <c r="AE313" s="8">
        <v>0</v>
      </c>
      <c r="AF313" s="8">
        <v>1974214.61</v>
      </c>
      <c r="AG313" s="8">
        <v>-1974214.61</v>
      </c>
      <c r="AH313" s="16">
        <f t="shared" si="4"/>
        <v>58.278400251744763</v>
      </c>
      <c r="AI313" s="8">
        <v>0</v>
      </c>
      <c r="AJ313" s="9">
        <v>0</v>
      </c>
      <c r="AK313" s="8">
        <v>0</v>
      </c>
      <c r="AL313" s="2"/>
    </row>
    <row r="314" spans="1:38" ht="26.25" customHeight="1" outlineLevel="4" x14ac:dyDescent="0.3">
      <c r="A314" s="6" t="s">
        <v>18</v>
      </c>
      <c r="B314" s="7" t="s">
        <v>194</v>
      </c>
      <c r="C314" s="7" t="s">
        <v>144</v>
      </c>
      <c r="D314" s="7" t="s">
        <v>246</v>
      </c>
      <c r="E314" s="7" t="s">
        <v>19</v>
      </c>
      <c r="F314" s="7" t="s">
        <v>5</v>
      </c>
      <c r="G314" s="7"/>
      <c r="H314" s="7"/>
      <c r="I314" s="7"/>
      <c r="J314" s="7"/>
      <c r="K314" s="8">
        <v>266842</v>
      </c>
      <c r="L314" s="8">
        <v>266842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164759.03</v>
      </c>
      <c r="AD314" s="8">
        <v>0</v>
      </c>
      <c r="AE314" s="8">
        <v>0</v>
      </c>
      <c r="AF314" s="8">
        <v>164759.03</v>
      </c>
      <c r="AG314" s="8">
        <v>-164759.03</v>
      </c>
      <c r="AH314" s="16">
        <f t="shared" si="4"/>
        <v>61.744039543999818</v>
      </c>
      <c r="AI314" s="8">
        <v>0</v>
      </c>
      <c r="AJ314" s="9">
        <v>0</v>
      </c>
      <c r="AK314" s="8">
        <v>0</v>
      </c>
      <c r="AL314" s="2"/>
    </row>
    <row r="315" spans="1:38" ht="26.25" customHeight="1" outlineLevel="5" x14ac:dyDescent="0.3">
      <c r="A315" s="6" t="s">
        <v>20</v>
      </c>
      <c r="B315" s="7" t="s">
        <v>194</v>
      </c>
      <c r="C315" s="7" t="s">
        <v>144</v>
      </c>
      <c r="D315" s="7" t="s">
        <v>246</v>
      </c>
      <c r="E315" s="7" t="s">
        <v>21</v>
      </c>
      <c r="F315" s="7" t="s">
        <v>5</v>
      </c>
      <c r="G315" s="7"/>
      <c r="H315" s="7"/>
      <c r="I315" s="7"/>
      <c r="J315" s="7"/>
      <c r="K315" s="8">
        <v>266842</v>
      </c>
      <c r="L315" s="8">
        <v>266842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164759.03</v>
      </c>
      <c r="AD315" s="8">
        <v>0</v>
      </c>
      <c r="AE315" s="8">
        <v>0</v>
      </c>
      <c r="AF315" s="8">
        <v>164759.03</v>
      </c>
      <c r="AG315" s="8">
        <v>-164759.03</v>
      </c>
      <c r="AH315" s="16">
        <f t="shared" si="4"/>
        <v>61.744039543999818</v>
      </c>
      <c r="AI315" s="8">
        <v>0</v>
      </c>
      <c r="AJ315" s="9">
        <v>0</v>
      </c>
      <c r="AK315" s="8">
        <v>0</v>
      </c>
      <c r="AL315" s="2"/>
    </row>
    <row r="316" spans="1:38" ht="30.75" customHeight="1" outlineLevel="3" x14ac:dyDescent="0.3">
      <c r="A316" s="6" t="s">
        <v>106</v>
      </c>
      <c r="B316" s="7" t="s">
        <v>194</v>
      </c>
      <c r="C316" s="7" t="s">
        <v>144</v>
      </c>
      <c r="D316" s="7" t="s">
        <v>145</v>
      </c>
      <c r="E316" s="7" t="s">
        <v>5</v>
      </c>
      <c r="F316" s="7" t="s">
        <v>5</v>
      </c>
      <c r="G316" s="7"/>
      <c r="H316" s="7"/>
      <c r="I316" s="7"/>
      <c r="J316" s="7"/>
      <c r="K316" s="8">
        <v>33361035</v>
      </c>
      <c r="L316" s="8">
        <v>33361035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24341659.57</v>
      </c>
      <c r="AD316" s="8">
        <v>0</v>
      </c>
      <c r="AE316" s="8">
        <v>0</v>
      </c>
      <c r="AF316" s="8">
        <v>24341659.57</v>
      </c>
      <c r="AG316" s="8">
        <v>-24341659.57</v>
      </c>
      <c r="AH316" s="16">
        <f t="shared" si="4"/>
        <v>72.964341693835337</v>
      </c>
      <c r="AI316" s="8">
        <v>0</v>
      </c>
      <c r="AJ316" s="9">
        <v>0</v>
      </c>
      <c r="AK316" s="8">
        <v>0</v>
      </c>
      <c r="AL316" s="2"/>
    </row>
    <row r="317" spans="1:38" ht="68.25" customHeight="1" outlineLevel="4" x14ac:dyDescent="0.3">
      <c r="A317" s="6" t="s">
        <v>12</v>
      </c>
      <c r="B317" s="7" t="s">
        <v>194</v>
      </c>
      <c r="C317" s="7" t="s">
        <v>144</v>
      </c>
      <c r="D317" s="7" t="s">
        <v>145</v>
      </c>
      <c r="E317" s="7" t="s">
        <v>13</v>
      </c>
      <c r="F317" s="7" t="s">
        <v>5</v>
      </c>
      <c r="G317" s="7"/>
      <c r="H317" s="7"/>
      <c r="I317" s="7"/>
      <c r="J317" s="7"/>
      <c r="K317" s="8">
        <v>7337700</v>
      </c>
      <c r="L317" s="8">
        <v>7337700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5194622.3</v>
      </c>
      <c r="AD317" s="8">
        <v>0</v>
      </c>
      <c r="AE317" s="8">
        <v>0</v>
      </c>
      <c r="AF317" s="8">
        <v>5194622.3</v>
      </c>
      <c r="AG317" s="8">
        <v>-5194622.3</v>
      </c>
      <c r="AH317" s="16">
        <f t="shared" si="4"/>
        <v>70.793604262916162</v>
      </c>
      <c r="AI317" s="8">
        <v>0</v>
      </c>
      <c r="AJ317" s="9">
        <v>0</v>
      </c>
      <c r="AK317" s="8">
        <v>0</v>
      </c>
      <c r="AL317" s="2"/>
    </row>
    <row r="318" spans="1:38" ht="26.25" customHeight="1" outlineLevel="5" x14ac:dyDescent="0.3">
      <c r="A318" s="6" t="s">
        <v>14</v>
      </c>
      <c r="B318" s="7" t="s">
        <v>194</v>
      </c>
      <c r="C318" s="7" t="s">
        <v>144</v>
      </c>
      <c r="D318" s="7" t="s">
        <v>145</v>
      </c>
      <c r="E318" s="7" t="s">
        <v>15</v>
      </c>
      <c r="F318" s="7" t="s">
        <v>5</v>
      </c>
      <c r="G318" s="7"/>
      <c r="H318" s="7"/>
      <c r="I318" s="7"/>
      <c r="J318" s="7"/>
      <c r="K318" s="8">
        <v>7337700</v>
      </c>
      <c r="L318" s="8">
        <v>7337700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5194622.3</v>
      </c>
      <c r="AD318" s="8">
        <v>0</v>
      </c>
      <c r="AE318" s="8">
        <v>0</v>
      </c>
      <c r="AF318" s="8">
        <v>5194622.3</v>
      </c>
      <c r="AG318" s="8">
        <v>-5194622.3</v>
      </c>
      <c r="AH318" s="16">
        <f t="shared" si="4"/>
        <v>70.793604262916162</v>
      </c>
      <c r="AI318" s="8">
        <v>0</v>
      </c>
      <c r="AJ318" s="9">
        <v>0</v>
      </c>
      <c r="AK318" s="8">
        <v>0</v>
      </c>
      <c r="AL318" s="2"/>
    </row>
    <row r="319" spans="1:38" ht="26.25" customHeight="1" outlineLevel="4" x14ac:dyDescent="0.3">
      <c r="A319" s="6" t="s">
        <v>18</v>
      </c>
      <c r="B319" s="7" t="s">
        <v>194</v>
      </c>
      <c r="C319" s="7" t="s">
        <v>144</v>
      </c>
      <c r="D319" s="7" t="s">
        <v>145</v>
      </c>
      <c r="E319" s="7" t="s">
        <v>19</v>
      </c>
      <c r="F319" s="7" t="s">
        <v>5</v>
      </c>
      <c r="G319" s="7"/>
      <c r="H319" s="7"/>
      <c r="I319" s="7"/>
      <c r="J319" s="7"/>
      <c r="K319" s="8">
        <v>998765</v>
      </c>
      <c r="L319" s="8">
        <v>998765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546579.34</v>
      </c>
      <c r="AD319" s="8">
        <v>0</v>
      </c>
      <c r="AE319" s="8">
        <v>0</v>
      </c>
      <c r="AF319" s="8">
        <v>546579.34</v>
      </c>
      <c r="AG319" s="8">
        <v>-546579.34</v>
      </c>
      <c r="AH319" s="16">
        <f t="shared" si="4"/>
        <v>54.725520017221264</v>
      </c>
      <c r="AI319" s="8">
        <v>0</v>
      </c>
      <c r="AJ319" s="9">
        <v>0</v>
      </c>
      <c r="AK319" s="8">
        <v>0</v>
      </c>
      <c r="AL319" s="2"/>
    </row>
    <row r="320" spans="1:38" ht="30" customHeight="1" outlineLevel="5" x14ac:dyDescent="0.3">
      <c r="A320" s="6" t="s">
        <v>20</v>
      </c>
      <c r="B320" s="7" t="s">
        <v>194</v>
      </c>
      <c r="C320" s="7" t="s">
        <v>144</v>
      </c>
      <c r="D320" s="7" t="s">
        <v>145</v>
      </c>
      <c r="E320" s="7" t="s">
        <v>21</v>
      </c>
      <c r="F320" s="7" t="s">
        <v>5</v>
      </c>
      <c r="G320" s="7"/>
      <c r="H320" s="7"/>
      <c r="I320" s="7"/>
      <c r="J320" s="7"/>
      <c r="K320" s="8">
        <v>998765</v>
      </c>
      <c r="L320" s="8">
        <v>998765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546579.34</v>
      </c>
      <c r="AD320" s="8">
        <v>0</v>
      </c>
      <c r="AE320" s="8">
        <v>0</v>
      </c>
      <c r="AF320" s="8">
        <v>546579.34</v>
      </c>
      <c r="AG320" s="8">
        <v>-546579.34</v>
      </c>
      <c r="AH320" s="16">
        <f t="shared" si="4"/>
        <v>54.725520017221264</v>
      </c>
      <c r="AI320" s="8">
        <v>0</v>
      </c>
      <c r="AJ320" s="9">
        <v>0</v>
      </c>
      <c r="AK320" s="8">
        <v>0</v>
      </c>
      <c r="AL320" s="2"/>
    </row>
    <row r="321" spans="1:38" ht="28.5" customHeight="1" outlineLevel="4" x14ac:dyDescent="0.3">
      <c r="A321" s="6" t="s">
        <v>44</v>
      </c>
      <c r="B321" s="7" t="s">
        <v>194</v>
      </c>
      <c r="C321" s="7" t="s">
        <v>144</v>
      </c>
      <c r="D321" s="7" t="s">
        <v>145</v>
      </c>
      <c r="E321" s="7" t="s">
        <v>45</v>
      </c>
      <c r="F321" s="7" t="s">
        <v>5</v>
      </c>
      <c r="G321" s="7"/>
      <c r="H321" s="7"/>
      <c r="I321" s="7"/>
      <c r="J321" s="7"/>
      <c r="K321" s="8">
        <v>25012770</v>
      </c>
      <c r="L321" s="8">
        <v>25012770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18592007.93</v>
      </c>
      <c r="AD321" s="8">
        <v>0</v>
      </c>
      <c r="AE321" s="8">
        <v>0</v>
      </c>
      <c r="AF321" s="8">
        <v>18592007.93</v>
      </c>
      <c r="AG321" s="8">
        <v>-18592007.93</v>
      </c>
      <c r="AH321" s="16">
        <f t="shared" si="4"/>
        <v>74.33006392334795</v>
      </c>
      <c r="AI321" s="8">
        <v>0</v>
      </c>
      <c r="AJ321" s="9">
        <v>0</v>
      </c>
      <c r="AK321" s="8">
        <v>0</v>
      </c>
      <c r="AL321" s="2"/>
    </row>
    <row r="322" spans="1:38" ht="15" customHeight="1" outlineLevel="5" x14ac:dyDescent="0.3">
      <c r="A322" s="6" t="s">
        <v>46</v>
      </c>
      <c r="B322" s="7" t="s">
        <v>194</v>
      </c>
      <c r="C322" s="7" t="s">
        <v>144</v>
      </c>
      <c r="D322" s="7" t="s">
        <v>145</v>
      </c>
      <c r="E322" s="7" t="s">
        <v>47</v>
      </c>
      <c r="F322" s="7" t="s">
        <v>5</v>
      </c>
      <c r="G322" s="7"/>
      <c r="H322" s="7"/>
      <c r="I322" s="7"/>
      <c r="J322" s="7"/>
      <c r="K322" s="8">
        <v>25012770</v>
      </c>
      <c r="L322" s="8">
        <v>25012770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18592007.93</v>
      </c>
      <c r="AD322" s="8">
        <v>0</v>
      </c>
      <c r="AE322" s="8">
        <v>0</v>
      </c>
      <c r="AF322" s="8">
        <v>18592007.93</v>
      </c>
      <c r="AG322" s="8">
        <v>-18592007.93</v>
      </c>
      <c r="AH322" s="16">
        <f t="shared" si="4"/>
        <v>74.33006392334795</v>
      </c>
      <c r="AI322" s="8">
        <v>0</v>
      </c>
      <c r="AJ322" s="9">
        <v>0</v>
      </c>
      <c r="AK322" s="8">
        <v>0</v>
      </c>
      <c r="AL322" s="2"/>
    </row>
    <row r="323" spans="1:38" outlineLevel="4" x14ac:dyDescent="0.3">
      <c r="A323" s="6" t="s">
        <v>26</v>
      </c>
      <c r="B323" s="7" t="s">
        <v>194</v>
      </c>
      <c r="C323" s="7" t="s">
        <v>144</v>
      </c>
      <c r="D323" s="7" t="s">
        <v>145</v>
      </c>
      <c r="E323" s="7" t="s">
        <v>27</v>
      </c>
      <c r="F323" s="7" t="s">
        <v>5</v>
      </c>
      <c r="G323" s="7"/>
      <c r="H323" s="7"/>
      <c r="I323" s="7"/>
      <c r="J323" s="7"/>
      <c r="K323" s="8">
        <v>11800</v>
      </c>
      <c r="L323" s="8">
        <v>11800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8450</v>
      </c>
      <c r="AD323" s="8">
        <v>0</v>
      </c>
      <c r="AE323" s="8">
        <v>0</v>
      </c>
      <c r="AF323" s="8">
        <v>8450</v>
      </c>
      <c r="AG323" s="8">
        <v>-8450</v>
      </c>
      <c r="AH323" s="16">
        <f t="shared" si="4"/>
        <v>71.610169491525426</v>
      </c>
      <c r="AI323" s="8">
        <v>0</v>
      </c>
      <c r="AJ323" s="9">
        <v>0</v>
      </c>
      <c r="AK323" s="8">
        <v>0</v>
      </c>
      <c r="AL323" s="2"/>
    </row>
    <row r="324" spans="1:38" ht="12.75" customHeight="1" outlineLevel="5" x14ac:dyDescent="0.3">
      <c r="A324" s="6" t="s">
        <v>30</v>
      </c>
      <c r="B324" s="7" t="s">
        <v>194</v>
      </c>
      <c r="C324" s="7" t="s">
        <v>144</v>
      </c>
      <c r="D324" s="7" t="s">
        <v>145</v>
      </c>
      <c r="E324" s="7" t="s">
        <v>31</v>
      </c>
      <c r="F324" s="7" t="s">
        <v>5</v>
      </c>
      <c r="G324" s="7"/>
      <c r="H324" s="7"/>
      <c r="I324" s="7"/>
      <c r="J324" s="7"/>
      <c r="K324" s="8">
        <v>11800</v>
      </c>
      <c r="L324" s="8">
        <v>11800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8450</v>
      </c>
      <c r="AD324" s="8">
        <v>0</v>
      </c>
      <c r="AE324" s="8">
        <v>0</v>
      </c>
      <c r="AF324" s="8">
        <v>8450</v>
      </c>
      <c r="AG324" s="8">
        <v>-8450</v>
      </c>
      <c r="AH324" s="16">
        <f t="shared" si="4"/>
        <v>71.610169491525426</v>
      </c>
      <c r="AI324" s="8">
        <v>0</v>
      </c>
      <c r="AJ324" s="9">
        <v>0</v>
      </c>
      <c r="AK324" s="8">
        <v>0</v>
      </c>
      <c r="AL324" s="2"/>
    </row>
    <row r="325" spans="1:38" ht="39.75" customHeight="1" outlineLevel="3" x14ac:dyDescent="0.3">
      <c r="A325" s="6" t="s">
        <v>32</v>
      </c>
      <c r="B325" s="7" t="s">
        <v>194</v>
      </c>
      <c r="C325" s="7" t="s">
        <v>144</v>
      </c>
      <c r="D325" s="7" t="s">
        <v>247</v>
      </c>
      <c r="E325" s="7" t="s">
        <v>5</v>
      </c>
      <c r="F325" s="7" t="s">
        <v>5</v>
      </c>
      <c r="G325" s="7"/>
      <c r="H325" s="7"/>
      <c r="I325" s="7"/>
      <c r="J325" s="7"/>
      <c r="K325" s="8">
        <v>4835</v>
      </c>
      <c r="L325" s="8">
        <v>4835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4835</v>
      </c>
      <c r="AD325" s="8">
        <v>0</v>
      </c>
      <c r="AE325" s="8">
        <v>0</v>
      </c>
      <c r="AF325" s="8">
        <v>4835</v>
      </c>
      <c r="AG325" s="8">
        <v>-4835</v>
      </c>
      <c r="AH325" s="16">
        <f t="shared" si="4"/>
        <v>100</v>
      </c>
      <c r="AI325" s="8">
        <v>0</v>
      </c>
      <c r="AJ325" s="9">
        <v>0</v>
      </c>
      <c r="AK325" s="8">
        <v>0</v>
      </c>
      <c r="AL325" s="2"/>
    </row>
    <row r="326" spans="1:38" ht="28.5" customHeight="1" outlineLevel="4" x14ac:dyDescent="0.3">
      <c r="A326" s="6" t="s">
        <v>18</v>
      </c>
      <c r="B326" s="7" t="s">
        <v>194</v>
      </c>
      <c r="C326" s="7" t="s">
        <v>144</v>
      </c>
      <c r="D326" s="7" t="s">
        <v>247</v>
      </c>
      <c r="E326" s="7" t="s">
        <v>19</v>
      </c>
      <c r="F326" s="7" t="s">
        <v>5</v>
      </c>
      <c r="G326" s="7"/>
      <c r="H326" s="7"/>
      <c r="I326" s="7"/>
      <c r="J326" s="7"/>
      <c r="K326" s="8">
        <v>4835</v>
      </c>
      <c r="L326" s="8">
        <v>4835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4835</v>
      </c>
      <c r="AD326" s="8">
        <v>0</v>
      </c>
      <c r="AE326" s="8">
        <v>0</v>
      </c>
      <c r="AF326" s="8">
        <v>4835</v>
      </c>
      <c r="AG326" s="8">
        <v>-4835</v>
      </c>
      <c r="AH326" s="16">
        <f t="shared" si="4"/>
        <v>100</v>
      </c>
      <c r="AI326" s="8">
        <v>0</v>
      </c>
      <c r="AJ326" s="9">
        <v>0</v>
      </c>
      <c r="AK326" s="8">
        <v>0</v>
      </c>
      <c r="AL326" s="2"/>
    </row>
    <row r="327" spans="1:38" ht="26.25" customHeight="1" outlineLevel="5" x14ac:dyDescent="0.3">
      <c r="A327" s="6" t="s">
        <v>20</v>
      </c>
      <c r="B327" s="7" t="s">
        <v>194</v>
      </c>
      <c r="C327" s="7" t="s">
        <v>144</v>
      </c>
      <c r="D327" s="7" t="s">
        <v>247</v>
      </c>
      <c r="E327" s="7" t="s">
        <v>21</v>
      </c>
      <c r="F327" s="7" t="s">
        <v>5</v>
      </c>
      <c r="G327" s="7"/>
      <c r="H327" s="7"/>
      <c r="I327" s="7"/>
      <c r="J327" s="7"/>
      <c r="K327" s="8">
        <v>4835</v>
      </c>
      <c r="L327" s="8">
        <v>4835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4835</v>
      </c>
      <c r="AD327" s="8">
        <v>0</v>
      </c>
      <c r="AE327" s="8">
        <v>0</v>
      </c>
      <c r="AF327" s="8">
        <v>4835</v>
      </c>
      <c r="AG327" s="8">
        <v>-4835</v>
      </c>
      <c r="AH327" s="16">
        <f t="shared" si="4"/>
        <v>100</v>
      </c>
      <c r="AI327" s="8">
        <v>0</v>
      </c>
      <c r="AJ327" s="9">
        <v>0</v>
      </c>
      <c r="AK327" s="8">
        <v>0</v>
      </c>
      <c r="AL327" s="2"/>
    </row>
    <row r="328" spans="1:38" ht="26.4" outlineLevel="3" x14ac:dyDescent="0.3">
      <c r="A328" s="6" t="s">
        <v>248</v>
      </c>
      <c r="B328" s="7" t="s">
        <v>194</v>
      </c>
      <c r="C328" s="7" t="s">
        <v>144</v>
      </c>
      <c r="D328" s="7" t="s">
        <v>249</v>
      </c>
      <c r="E328" s="7" t="s">
        <v>5</v>
      </c>
      <c r="F328" s="7" t="s">
        <v>5</v>
      </c>
      <c r="G328" s="7"/>
      <c r="H328" s="7"/>
      <c r="I328" s="7"/>
      <c r="J328" s="7"/>
      <c r="K328" s="8">
        <v>1438850.63</v>
      </c>
      <c r="L328" s="8">
        <v>1438850.63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908613.53</v>
      </c>
      <c r="AD328" s="8">
        <v>0</v>
      </c>
      <c r="AE328" s="8">
        <v>0</v>
      </c>
      <c r="AF328" s="8">
        <v>908613.53</v>
      </c>
      <c r="AG328" s="8">
        <v>-908613.53</v>
      </c>
      <c r="AH328" s="16">
        <f t="shared" si="4"/>
        <v>63.14856532397669</v>
      </c>
      <c r="AI328" s="8">
        <v>0</v>
      </c>
      <c r="AJ328" s="9">
        <v>0</v>
      </c>
      <c r="AK328" s="8">
        <v>0</v>
      </c>
      <c r="AL328" s="2"/>
    </row>
    <row r="329" spans="1:38" ht="28.5" customHeight="1" outlineLevel="4" x14ac:dyDescent="0.3">
      <c r="A329" s="6" t="s">
        <v>44</v>
      </c>
      <c r="B329" s="7" t="s">
        <v>194</v>
      </c>
      <c r="C329" s="7" t="s">
        <v>144</v>
      </c>
      <c r="D329" s="7" t="s">
        <v>249</v>
      </c>
      <c r="E329" s="7" t="s">
        <v>45</v>
      </c>
      <c r="F329" s="7" t="s">
        <v>5</v>
      </c>
      <c r="G329" s="7"/>
      <c r="H329" s="7"/>
      <c r="I329" s="7"/>
      <c r="J329" s="7"/>
      <c r="K329" s="8">
        <v>1438850.63</v>
      </c>
      <c r="L329" s="8">
        <v>1438850.63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908613.53</v>
      </c>
      <c r="AD329" s="8">
        <v>0</v>
      </c>
      <c r="AE329" s="8">
        <v>0</v>
      </c>
      <c r="AF329" s="8">
        <v>908613.53</v>
      </c>
      <c r="AG329" s="8">
        <v>-908613.53</v>
      </c>
      <c r="AH329" s="16">
        <f t="shared" si="4"/>
        <v>63.14856532397669</v>
      </c>
      <c r="AI329" s="8">
        <v>0</v>
      </c>
      <c r="AJ329" s="9">
        <v>0</v>
      </c>
      <c r="AK329" s="8">
        <v>0</v>
      </c>
      <c r="AL329" s="2"/>
    </row>
    <row r="330" spans="1:38" ht="15.75" customHeight="1" outlineLevel="5" x14ac:dyDescent="0.3">
      <c r="A330" s="6" t="s">
        <v>46</v>
      </c>
      <c r="B330" s="7" t="s">
        <v>194</v>
      </c>
      <c r="C330" s="7" t="s">
        <v>144</v>
      </c>
      <c r="D330" s="7" t="s">
        <v>249</v>
      </c>
      <c r="E330" s="7" t="s">
        <v>47</v>
      </c>
      <c r="F330" s="7" t="s">
        <v>5</v>
      </c>
      <c r="G330" s="7"/>
      <c r="H330" s="7"/>
      <c r="I330" s="7"/>
      <c r="J330" s="7"/>
      <c r="K330" s="8">
        <v>1438850.63</v>
      </c>
      <c r="L330" s="8">
        <v>1438850.63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908613.53</v>
      </c>
      <c r="AD330" s="8">
        <v>0</v>
      </c>
      <c r="AE330" s="8">
        <v>0</v>
      </c>
      <c r="AF330" s="8">
        <v>908613.53</v>
      </c>
      <c r="AG330" s="8">
        <v>-908613.53</v>
      </c>
      <c r="AH330" s="16">
        <f t="shared" si="4"/>
        <v>63.14856532397669</v>
      </c>
      <c r="AI330" s="8">
        <v>0</v>
      </c>
      <c r="AJ330" s="9">
        <v>0</v>
      </c>
      <c r="AK330" s="8">
        <v>0</v>
      </c>
      <c r="AL330" s="2"/>
    </row>
    <row r="331" spans="1:38" ht="41.25" customHeight="1" outlineLevel="3" x14ac:dyDescent="0.3">
      <c r="A331" s="6" t="s">
        <v>250</v>
      </c>
      <c r="B331" s="7" t="s">
        <v>194</v>
      </c>
      <c r="C331" s="7" t="s">
        <v>144</v>
      </c>
      <c r="D331" s="7" t="s">
        <v>251</v>
      </c>
      <c r="E331" s="7" t="s">
        <v>5</v>
      </c>
      <c r="F331" s="7" t="s">
        <v>5</v>
      </c>
      <c r="G331" s="7"/>
      <c r="H331" s="7"/>
      <c r="I331" s="7"/>
      <c r="J331" s="7"/>
      <c r="K331" s="8">
        <v>341400</v>
      </c>
      <c r="L331" s="8">
        <v>341400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144650</v>
      </c>
      <c r="AD331" s="8">
        <v>0</v>
      </c>
      <c r="AE331" s="8">
        <v>0</v>
      </c>
      <c r="AF331" s="8">
        <v>144650</v>
      </c>
      <c r="AG331" s="8">
        <v>-144650</v>
      </c>
      <c r="AH331" s="16">
        <f t="shared" si="4"/>
        <v>42.369654364381958</v>
      </c>
      <c r="AI331" s="8">
        <v>0</v>
      </c>
      <c r="AJ331" s="9">
        <v>0</v>
      </c>
      <c r="AK331" s="8">
        <v>0</v>
      </c>
      <c r="AL331" s="2"/>
    </row>
    <row r="332" spans="1:38" ht="25.5" customHeight="1" outlineLevel="4" x14ac:dyDescent="0.3">
      <c r="A332" s="6" t="s">
        <v>18</v>
      </c>
      <c r="B332" s="7" t="s">
        <v>194</v>
      </c>
      <c r="C332" s="7" t="s">
        <v>144</v>
      </c>
      <c r="D332" s="7" t="s">
        <v>251</v>
      </c>
      <c r="E332" s="7" t="s">
        <v>19</v>
      </c>
      <c r="F332" s="7" t="s">
        <v>5</v>
      </c>
      <c r="G332" s="7"/>
      <c r="H332" s="7"/>
      <c r="I332" s="7"/>
      <c r="J332" s="7"/>
      <c r="K332" s="8">
        <v>1400</v>
      </c>
      <c r="L332" s="8">
        <v>1400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16">
        <f t="shared" ref="AH332:AH395" si="5">AC332/L332*100</f>
        <v>0</v>
      </c>
      <c r="AI332" s="8">
        <v>0</v>
      </c>
      <c r="AJ332" s="9">
        <v>0</v>
      </c>
      <c r="AK332" s="8">
        <v>0</v>
      </c>
      <c r="AL332" s="2"/>
    </row>
    <row r="333" spans="1:38" ht="25.5" customHeight="1" outlineLevel="5" x14ac:dyDescent="0.3">
      <c r="A333" s="6" t="s">
        <v>20</v>
      </c>
      <c r="B333" s="7" t="s">
        <v>194</v>
      </c>
      <c r="C333" s="7" t="s">
        <v>144</v>
      </c>
      <c r="D333" s="7" t="s">
        <v>251</v>
      </c>
      <c r="E333" s="7" t="s">
        <v>21</v>
      </c>
      <c r="F333" s="7" t="s">
        <v>5</v>
      </c>
      <c r="G333" s="7"/>
      <c r="H333" s="7"/>
      <c r="I333" s="7"/>
      <c r="J333" s="7"/>
      <c r="K333" s="8">
        <v>1400</v>
      </c>
      <c r="L333" s="8">
        <v>1400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16">
        <f t="shared" si="5"/>
        <v>0</v>
      </c>
      <c r="AI333" s="8">
        <v>0</v>
      </c>
      <c r="AJ333" s="9">
        <v>0</v>
      </c>
      <c r="AK333" s="8">
        <v>0</v>
      </c>
      <c r="AL333" s="2"/>
    </row>
    <row r="334" spans="1:38" ht="26.4" outlineLevel="4" x14ac:dyDescent="0.3">
      <c r="A334" s="6" t="s">
        <v>22</v>
      </c>
      <c r="B334" s="7" t="s">
        <v>194</v>
      </c>
      <c r="C334" s="7" t="s">
        <v>144</v>
      </c>
      <c r="D334" s="7" t="s">
        <v>251</v>
      </c>
      <c r="E334" s="7" t="s">
        <v>23</v>
      </c>
      <c r="F334" s="7" t="s">
        <v>5</v>
      </c>
      <c r="G334" s="7"/>
      <c r="H334" s="7"/>
      <c r="I334" s="7"/>
      <c r="J334" s="7"/>
      <c r="K334" s="8">
        <v>220000</v>
      </c>
      <c r="L334" s="8">
        <v>220000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139250</v>
      </c>
      <c r="AD334" s="8">
        <v>0</v>
      </c>
      <c r="AE334" s="8">
        <v>0</v>
      </c>
      <c r="AF334" s="8">
        <v>139250</v>
      </c>
      <c r="AG334" s="8">
        <v>-139250</v>
      </c>
      <c r="AH334" s="16">
        <f t="shared" si="5"/>
        <v>63.295454545454547</v>
      </c>
      <c r="AI334" s="8">
        <v>0</v>
      </c>
      <c r="AJ334" s="9">
        <v>0</v>
      </c>
      <c r="AK334" s="8">
        <v>0</v>
      </c>
      <c r="AL334" s="2"/>
    </row>
    <row r="335" spans="1:38" outlineLevel="5" x14ac:dyDescent="0.3">
      <c r="A335" s="6" t="s">
        <v>252</v>
      </c>
      <c r="B335" s="7" t="s">
        <v>194</v>
      </c>
      <c r="C335" s="7" t="s">
        <v>144</v>
      </c>
      <c r="D335" s="7" t="s">
        <v>251</v>
      </c>
      <c r="E335" s="7" t="s">
        <v>253</v>
      </c>
      <c r="F335" s="7" t="s">
        <v>5</v>
      </c>
      <c r="G335" s="7"/>
      <c r="H335" s="7"/>
      <c r="I335" s="7"/>
      <c r="J335" s="7"/>
      <c r="K335" s="8">
        <v>220000</v>
      </c>
      <c r="L335" s="8">
        <v>220000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139250</v>
      </c>
      <c r="AD335" s="8">
        <v>0</v>
      </c>
      <c r="AE335" s="8">
        <v>0</v>
      </c>
      <c r="AF335" s="8">
        <v>139250</v>
      </c>
      <c r="AG335" s="8">
        <v>-139250</v>
      </c>
      <c r="AH335" s="16">
        <f t="shared" si="5"/>
        <v>63.295454545454547</v>
      </c>
      <c r="AI335" s="8">
        <v>0</v>
      </c>
      <c r="AJ335" s="9">
        <v>0</v>
      </c>
      <c r="AK335" s="8">
        <v>0</v>
      </c>
      <c r="AL335" s="2"/>
    </row>
    <row r="336" spans="1:38" ht="26.25" customHeight="1" outlineLevel="4" x14ac:dyDescent="0.3">
      <c r="A336" s="6" t="s">
        <v>44</v>
      </c>
      <c r="B336" s="7" t="s">
        <v>194</v>
      </c>
      <c r="C336" s="7" t="s">
        <v>144</v>
      </c>
      <c r="D336" s="7" t="s">
        <v>251</v>
      </c>
      <c r="E336" s="7" t="s">
        <v>45</v>
      </c>
      <c r="F336" s="7" t="s">
        <v>5</v>
      </c>
      <c r="G336" s="7"/>
      <c r="H336" s="7"/>
      <c r="I336" s="7"/>
      <c r="J336" s="7"/>
      <c r="K336" s="8">
        <v>120000</v>
      </c>
      <c r="L336" s="8">
        <v>120000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5400</v>
      </c>
      <c r="AD336" s="8">
        <v>0</v>
      </c>
      <c r="AE336" s="8">
        <v>0</v>
      </c>
      <c r="AF336" s="8">
        <v>5400</v>
      </c>
      <c r="AG336" s="8">
        <v>-5400</v>
      </c>
      <c r="AH336" s="16">
        <f t="shared" si="5"/>
        <v>4.5</v>
      </c>
      <c r="AI336" s="8">
        <v>0</v>
      </c>
      <c r="AJ336" s="9">
        <v>0</v>
      </c>
      <c r="AK336" s="8">
        <v>0</v>
      </c>
      <c r="AL336" s="2"/>
    </row>
    <row r="337" spans="1:38" ht="12" customHeight="1" outlineLevel="5" x14ac:dyDescent="0.3">
      <c r="A337" s="6" t="s">
        <v>46</v>
      </c>
      <c r="B337" s="7" t="s">
        <v>194</v>
      </c>
      <c r="C337" s="7" t="s">
        <v>144</v>
      </c>
      <c r="D337" s="7" t="s">
        <v>251</v>
      </c>
      <c r="E337" s="7" t="s">
        <v>47</v>
      </c>
      <c r="F337" s="7" t="s">
        <v>5</v>
      </c>
      <c r="G337" s="7"/>
      <c r="H337" s="7"/>
      <c r="I337" s="7"/>
      <c r="J337" s="7"/>
      <c r="K337" s="8">
        <v>120000</v>
      </c>
      <c r="L337" s="8">
        <v>120000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5400</v>
      </c>
      <c r="AD337" s="8">
        <v>0</v>
      </c>
      <c r="AE337" s="8">
        <v>0</v>
      </c>
      <c r="AF337" s="8">
        <v>5400</v>
      </c>
      <c r="AG337" s="8">
        <v>-5400</v>
      </c>
      <c r="AH337" s="16">
        <f t="shared" si="5"/>
        <v>4.5</v>
      </c>
      <c r="AI337" s="8">
        <v>0</v>
      </c>
      <c r="AJ337" s="9">
        <v>0</v>
      </c>
      <c r="AK337" s="8">
        <v>0</v>
      </c>
      <c r="AL337" s="2"/>
    </row>
    <row r="338" spans="1:38" ht="26.4" outlineLevel="3" x14ac:dyDescent="0.3">
      <c r="A338" s="6" t="s">
        <v>240</v>
      </c>
      <c r="B338" s="7" t="s">
        <v>194</v>
      </c>
      <c r="C338" s="7" t="s">
        <v>144</v>
      </c>
      <c r="D338" s="7" t="s">
        <v>241</v>
      </c>
      <c r="E338" s="7" t="s">
        <v>5</v>
      </c>
      <c r="F338" s="7" t="s">
        <v>5</v>
      </c>
      <c r="G338" s="7"/>
      <c r="H338" s="7"/>
      <c r="I338" s="7"/>
      <c r="J338" s="7"/>
      <c r="K338" s="8">
        <v>200000</v>
      </c>
      <c r="L338" s="8">
        <v>200000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29002.47</v>
      </c>
      <c r="AD338" s="8">
        <v>0</v>
      </c>
      <c r="AE338" s="8">
        <v>0</v>
      </c>
      <c r="AF338" s="8">
        <v>29002.47</v>
      </c>
      <c r="AG338" s="8">
        <v>-29002.47</v>
      </c>
      <c r="AH338" s="16">
        <f t="shared" si="5"/>
        <v>14.501235000000001</v>
      </c>
      <c r="AI338" s="8">
        <v>0</v>
      </c>
      <c r="AJ338" s="9">
        <v>0</v>
      </c>
      <c r="AK338" s="8">
        <v>0</v>
      </c>
      <c r="AL338" s="2"/>
    </row>
    <row r="339" spans="1:38" ht="27.75" customHeight="1" outlineLevel="4" x14ac:dyDescent="0.3">
      <c r="A339" s="6" t="s">
        <v>18</v>
      </c>
      <c r="B339" s="7" t="s">
        <v>194</v>
      </c>
      <c r="C339" s="7" t="s">
        <v>144</v>
      </c>
      <c r="D339" s="7" t="s">
        <v>241</v>
      </c>
      <c r="E339" s="7" t="s">
        <v>19</v>
      </c>
      <c r="F339" s="7" t="s">
        <v>5</v>
      </c>
      <c r="G339" s="7"/>
      <c r="H339" s="7"/>
      <c r="I339" s="7"/>
      <c r="J339" s="7"/>
      <c r="K339" s="8">
        <v>50000</v>
      </c>
      <c r="L339" s="8">
        <v>50000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3399.8</v>
      </c>
      <c r="AD339" s="8">
        <v>0</v>
      </c>
      <c r="AE339" s="8">
        <v>0</v>
      </c>
      <c r="AF339" s="8">
        <v>3399.8</v>
      </c>
      <c r="AG339" s="8">
        <v>-3399.8</v>
      </c>
      <c r="AH339" s="16">
        <f t="shared" si="5"/>
        <v>6.7995999999999999</v>
      </c>
      <c r="AI339" s="8">
        <v>0</v>
      </c>
      <c r="AJ339" s="9">
        <v>0</v>
      </c>
      <c r="AK339" s="8">
        <v>0</v>
      </c>
      <c r="AL339" s="2"/>
    </row>
    <row r="340" spans="1:38" ht="27.75" customHeight="1" outlineLevel="5" x14ac:dyDescent="0.3">
      <c r="A340" s="6" t="s">
        <v>20</v>
      </c>
      <c r="B340" s="7" t="s">
        <v>194</v>
      </c>
      <c r="C340" s="7" t="s">
        <v>144</v>
      </c>
      <c r="D340" s="7" t="s">
        <v>241</v>
      </c>
      <c r="E340" s="7" t="s">
        <v>21</v>
      </c>
      <c r="F340" s="7" t="s">
        <v>5</v>
      </c>
      <c r="G340" s="7"/>
      <c r="H340" s="7"/>
      <c r="I340" s="7"/>
      <c r="J340" s="7"/>
      <c r="K340" s="8">
        <v>50000</v>
      </c>
      <c r="L340" s="8">
        <v>50000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3399.8</v>
      </c>
      <c r="AD340" s="8">
        <v>0</v>
      </c>
      <c r="AE340" s="8">
        <v>0</v>
      </c>
      <c r="AF340" s="8">
        <v>3399.8</v>
      </c>
      <c r="AG340" s="8">
        <v>-3399.8</v>
      </c>
      <c r="AH340" s="16">
        <f t="shared" si="5"/>
        <v>6.7995999999999999</v>
      </c>
      <c r="AI340" s="8">
        <v>0</v>
      </c>
      <c r="AJ340" s="9">
        <v>0</v>
      </c>
      <c r="AK340" s="8">
        <v>0</v>
      </c>
      <c r="AL340" s="2"/>
    </row>
    <row r="341" spans="1:38" ht="29.25" customHeight="1" outlineLevel="4" x14ac:dyDescent="0.3">
      <c r="A341" s="6" t="s">
        <v>44</v>
      </c>
      <c r="B341" s="7" t="s">
        <v>194</v>
      </c>
      <c r="C341" s="7" t="s">
        <v>144</v>
      </c>
      <c r="D341" s="7" t="s">
        <v>241</v>
      </c>
      <c r="E341" s="7" t="s">
        <v>45</v>
      </c>
      <c r="F341" s="7" t="s">
        <v>5</v>
      </c>
      <c r="G341" s="7"/>
      <c r="H341" s="7"/>
      <c r="I341" s="7"/>
      <c r="J341" s="7"/>
      <c r="K341" s="8">
        <v>150000</v>
      </c>
      <c r="L341" s="8">
        <v>150000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25602.67</v>
      </c>
      <c r="AD341" s="8">
        <v>0</v>
      </c>
      <c r="AE341" s="8">
        <v>0</v>
      </c>
      <c r="AF341" s="8">
        <v>25602.67</v>
      </c>
      <c r="AG341" s="8">
        <v>-25602.67</v>
      </c>
      <c r="AH341" s="16">
        <f t="shared" si="5"/>
        <v>17.068446666666663</v>
      </c>
      <c r="AI341" s="8">
        <v>0</v>
      </c>
      <c r="AJ341" s="9">
        <v>0</v>
      </c>
      <c r="AK341" s="8">
        <v>0</v>
      </c>
      <c r="AL341" s="2"/>
    </row>
    <row r="342" spans="1:38" ht="16.5" customHeight="1" outlineLevel="5" x14ac:dyDescent="0.3">
      <c r="A342" s="6" t="s">
        <v>46</v>
      </c>
      <c r="B342" s="7" t="s">
        <v>194</v>
      </c>
      <c r="C342" s="7" t="s">
        <v>144</v>
      </c>
      <c r="D342" s="7" t="s">
        <v>241</v>
      </c>
      <c r="E342" s="7" t="s">
        <v>47</v>
      </c>
      <c r="F342" s="7" t="s">
        <v>5</v>
      </c>
      <c r="G342" s="7"/>
      <c r="H342" s="7"/>
      <c r="I342" s="7"/>
      <c r="J342" s="7"/>
      <c r="K342" s="8">
        <v>150000</v>
      </c>
      <c r="L342" s="8">
        <v>150000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25602.67</v>
      </c>
      <c r="AD342" s="8">
        <v>0</v>
      </c>
      <c r="AE342" s="8">
        <v>0</v>
      </c>
      <c r="AF342" s="8">
        <v>25602.67</v>
      </c>
      <c r="AG342" s="8">
        <v>-25602.67</v>
      </c>
      <c r="AH342" s="16">
        <f t="shared" si="5"/>
        <v>17.068446666666663</v>
      </c>
      <c r="AI342" s="8">
        <v>0</v>
      </c>
      <c r="AJ342" s="9">
        <v>0</v>
      </c>
      <c r="AK342" s="8">
        <v>0</v>
      </c>
      <c r="AL342" s="2"/>
    </row>
    <row r="343" spans="1:38" ht="27.75" customHeight="1" outlineLevel="3" x14ac:dyDescent="0.3">
      <c r="A343" s="6" t="s">
        <v>254</v>
      </c>
      <c r="B343" s="7" t="s">
        <v>194</v>
      </c>
      <c r="C343" s="7" t="s">
        <v>144</v>
      </c>
      <c r="D343" s="7" t="s">
        <v>255</v>
      </c>
      <c r="E343" s="7" t="s">
        <v>5</v>
      </c>
      <c r="F343" s="7" t="s">
        <v>5</v>
      </c>
      <c r="G343" s="7"/>
      <c r="H343" s="7"/>
      <c r="I343" s="7"/>
      <c r="J343" s="7"/>
      <c r="K343" s="8">
        <v>63000</v>
      </c>
      <c r="L343" s="8">
        <v>63000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63000</v>
      </c>
      <c r="AD343" s="8">
        <v>0</v>
      </c>
      <c r="AE343" s="8">
        <v>0</v>
      </c>
      <c r="AF343" s="8">
        <v>63000</v>
      </c>
      <c r="AG343" s="8">
        <v>-63000</v>
      </c>
      <c r="AH343" s="16">
        <f t="shared" si="5"/>
        <v>100</v>
      </c>
      <c r="AI343" s="8">
        <v>0</v>
      </c>
      <c r="AJ343" s="9">
        <v>0</v>
      </c>
      <c r="AK343" s="8">
        <v>0</v>
      </c>
      <c r="AL343" s="2"/>
    </row>
    <row r="344" spans="1:38" ht="27.75" customHeight="1" outlineLevel="4" x14ac:dyDescent="0.3">
      <c r="A344" s="6" t="s">
        <v>44</v>
      </c>
      <c r="B344" s="7" t="s">
        <v>194</v>
      </c>
      <c r="C344" s="7" t="s">
        <v>144</v>
      </c>
      <c r="D344" s="7" t="s">
        <v>255</v>
      </c>
      <c r="E344" s="7" t="s">
        <v>45</v>
      </c>
      <c r="F344" s="7" t="s">
        <v>5</v>
      </c>
      <c r="G344" s="7"/>
      <c r="H344" s="7"/>
      <c r="I344" s="7"/>
      <c r="J344" s="7"/>
      <c r="K344" s="8">
        <v>63000</v>
      </c>
      <c r="L344" s="8">
        <v>63000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63000</v>
      </c>
      <c r="AD344" s="8">
        <v>0</v>
      </c>
      <c r="AE344" s="8">
        <v>0</v>
      </c>
      <c r="AF344" s="8">
        <v>63000</v>
      </c>
      <c r="AG344" s="8">
        <v>-63000</v>
      </c>
      <c r="AH344" s="16">
        <f t="shared" si="5"/>
        <v>100</v>
      </c>
      <c r="AI344" s="8">
        <v>0</v>
      </c>
      <c r="AJ344" s="9">
        <v>0</v>
      </c>
      <c r="AK344" s="8">
        <v>0</v>
      </c>
      <c r="AL344" s="2"/>
    </row>
    <row r="345" spans="1:38" ht="15.75" customHeight="1" outlineLevel="5" x14ac:dyDescent="0.3">
      <c r="A345" s="6" t="s">
        <v>46</v>
      </c>
      <c r="B345" s="7" t="s">
        <v>194</v>
      </c>
      <c r="C345" s="7" t="s">
        <v>144</v>
      </c>
      <c r="D345" s="7" t="s">
        <v>255</v>
      </c>
      <c r="E345" s="7" t="s">
        <v>47</v>
      </c>
      <c r="F345" s="7" t="s">
        <v>5</v>
      </c>
      <c r="G345" s="7"/>
      <c r="H345" s="7"/>
      <c r="I345" s="7"/>
      <c r="J345" s="7"/>
      <c r="K345" s="8">
        <v>63000</v>
      </c>
      <c r="L345" s="8">
        <v>63000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63000</v>
      </c>
      <c r="AD345" s="8">
        <v>0</v>
      </c>
      <c r="AE345" s="8">
        <v>0</v>
      </c>
      <c r="AF345" s="8">
        <v>63000</v>
      </c>
      <c r="AG345" s="8">
        <v>-63000</v>
      </c>
      <c r="AH345" s="16">
        <f t="shared" si="5"/>
        <v>100</v>
      </c>
      <c r="AI345" s="8">
        <v>0</v>
      </c>
      <c r="AJ345" s="9">
        <v>0</v>
      </c>
      <c r="AK345" s="8">
        <v>0</v>
      </c>
      <c r="AL345" s="2"/>
    </row>
    <row r="346" spans="1:38" outlineLevel="1" x14ac:dyDescent="0.3">
      <c r="A346" s="6" t="s">
        <v>146</v>
      </c>
      <c r="B346" s="7" t="s">
        <v>194</v>
      </c>
      <c r="C346" s="7" t="s">
        <v>147</v>
      </c>
      <c r="D346" s="7" t="s">
        <v>4</v>
      </c>
      <c r="E346" s="7" t="s">
        <v>5</v>
      </c>
      <c r="F346" s="7" t="s">
        <v>5</v>
      </c>
      <c r="G346" s="7"/>
      <c r="H346" s="7"/>
      <c r="I346" s="7"/>
      <c r="J346" s="7"/>
      <c r="K346" s="8">
        <v>3416233</v>
      </c>
      <c r="L346" s="8">
        <v>3416233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741107.37</v>
      </c>
      <c r="AD346" s="8">
        <v>0</v>
      </c>
      <c r="AE346" s="8">
        <v>0</v>
      </c>
      <c r="AF346" s="8">
        <v>741107.37</v>
      </c>
      <c r="AG346" s="8">
        <v>-741107.37</v>
      </c>
      <c r="AH346" s="16">
        <f t="shared" si="5"/>
        <v>21.693700927307944</v>
      </c>
      <c r="AI346" s="8">
        <v>0</v>
      </c>
      <c r="AJ346" s="9">
        <v>0</v>
      </c>
      <c r="AK346" s="8">
        <v>0</v>
      </c>
      <c r="AL346" s="2"/>
    </row>
    <row r="347" spans="1:38" outlineLevel="2" x14ac:dyDescent="0.3">
      <c r="A347" s="6" t="s">
        <v>160</v>
      </c>
      <c r="B347" s="7" t="s">
        <v>194</v>
      </c>
      <c r="C347" s="7" t="s">
        <v>161</v>
      </c>
      <c r="D347" s="7" t="s">
        <v>4</v>
      </c>
      <c r="E347" s="7" t="s">
        <v>5</v>
      </c>
      <c r="F347" s="7" t="s">
        <v>5</v>
      </c>
      <c r="G347" s="7"/>
      <c r="H347" s="7"/>
      <c r="I347" s="7"/>
      <c r="J347" s="7"/>
      <c r="K347" s="8">
        <v>3416233</v>
      </c>
      <c r="L347" s="8">
        <v>3416233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741107.37</v>
      </c>
      <c r="AD347" s="8">
        <v>0</v>
      </c>
      <c r="AE347" s="8">
        <v>0</v>
      </c>
      <c r="AF347" s="8">
        <v>741107.37</v>
      </c>
      <c r="AG347" s="8">
        <v>-741107.37</v>
      </c>
      <c r="AH347" s="16">
        <f t="shared" si="5"/>
        <v>21.693700927307944</v>
      </c>
      <c r="AI347" s="8">
        <v>0</v>
      </c>
      <c r="AJ347" s="9">
        <v>0</v>
      </c>
      <c r="AK347" s="8">
        <v>0</v>
      </c>
      <c r="AL347" s="2"/>
    </row>
    <row r="348" spans="1:38" ht="53.25" customHeight="1" outlineLevel="3" x14ac:dyDescent="0.3">
      <c r="A348" s="6" t="s">
        <v>256</v>
      </c>
      <c r="B348" s="7" t="s">
        <v>194</v>
      </c>
      <c r="C348" s="7" t="s">
        <v>161</v>
      </c>
      <c r="D348" s="7" t="s">
        <v>257</v>
      </c>
      <c r="E348" s="7" t="s">
        <v>5</v>
      </c>
      <c r="F348" s="7" t="s">
        <v>5</v>
      </c>
      <c r="G348" s="7"/>
      <c r="H348" s="7"/>
      <c r="I348" s="7"/>
      <c r="J348" s="7"/>
      <c r="K348" s="8">
        <v>3416233</v>
      </c>
      <c r="L348" s="8">
        <v>3416233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741107.37</v>
      </c>
      <c r="AD348" s="8">
        <v>0</v>
      </c>
      <c r="AE348" s="8">
        <v>0</v>
      </c>
      <c r="AF348" s="8">
        <v>741107.37</v>
      </c>
      <c r="AG348" s="8">
        <v>-741107.37</v>
      </c>
      <c r="AH348" s="16">
        <f t="shared" si="5"/>
        <v>21.693700927307944</v>
      </c>
      <c r="AI348" s="8">
        <v>0</v>
      </c>
      <c r="AJ348" s="9">
        <v>0</v>
      </c>
      <c r="AK348" s="8">
        <v>0</v>
      </c>
      <c r="AL348" s="2"/>
    </row>
    <row r="349" spans="1:38" ht="26.4" outlineLevel="4" x14ac:dyDescent="0.3">
      <c r="A349" s="6" t="s">
        <v>22</v>
      </c>
      <c r="B349" s="7" t="s">
        <v>194</v>
      </c>
      <c r="C349" s="7" t="s">
        <v>161</v>
      </c>
      <c r="D349" s="7" t="s">
        <v>257</v>
      </c>
      <c r="E349" s="7" t="s">
        <v>23</v>
      </c>
      <c r="F349" s="7" t="s">
        <v>5</v>
      </c>
      <c r="G349" s="7"/>
      <c r="H349" s="7"/>
      <c r="I349" s="7"/>
      <c r="J349" s="7"/>
      <c r="K349" s="8">
        <v>3416233</v>
      </c>
      <c r="L349" s="8">
        <v>3416233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741107.37</v>
      </c>
      <c r="AD349" s="8">
        <v>0</v>
      </c>
      <c r="AE349" s="8">
        <v>0</v>
      </c>
      <c r="AF349" s="8">
        <v>741107.37</v>
      </c>
      <c r="AG349" s="8">
        <v>-741107.37</v>
      </c>
      <c r="AH349" s="16">
        <f t="shared" si="5"/>
        <v>21.693700927307944</v>
      </c>
      <c r="AI349" s="8">
        <v>0</v>
      </c>
      <c r="AJ349" s="9">
        <v>0</v>
      </c>
      <c r="AK349" s="8">
        <v>0</v>
      </c>
      <c r="AL349" s="2"/>
    </row>
    <row r="350" spans="1:38" ht="27.75" customHeight="1" outlineLevel="5" x14ac:dyDescent="0.3">
      <c r="A350" s="6" t="s">
        <v>24</v>
      </c>
      <c r="B350" s="7" t="s">
        <v>194</v>
      </c>
      <c r="C350" s="7" t="s">
        <v>161</v>
      </c>
      <c r="D350" s="7" t="s">
        <v>257</v>
      </c>
      <c r="E350" s="7" t="s">
        <v>25</v>
      </c>
      <c r="F350" s="7" t="s">
        <v>5</v>
      </c>
      <c r="G350" s="7"/>
      <c r="H350" s="7"/>
      <c r="I350" s="7"/>
      <c r="J350" s="7"/>
      <c r="K350" s="8">
        <v>3416233</v>
      </c>
      <c r="L350" s="8">
        <v>3416233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741107.37</v>
      </c>
      <c r="AD350" s="8">
        <v>0</v>
      </c>
      <c r="AE350" s="8">
        <v>0</v>
      </c>
      <c r="AF350" s="8">
        <v>741107.37</v>
      </c>
      <c r="AG350" s="8">
        <v>-741107.37</v>
      </c>
      <c r="AH350" s="16">
        <f t="shared" si="5"/>
        <v>21.693700927307944</v>
      </c>
      <c r="AI350" s="8">
        <v>0</v>
      </c>
      <c r="AJ350" s="9">
        <v>0</v>
      </c>
      <c r="AK350" s="8">
        <v>0</v>
      </c>
      <c r="AL350" s="2"/>
    </row>
    <row r="351" spans="1:38" ht="15" customHeight="1" x14ac:dyDescent="0.3">
      <c r="A351" s="6" t="s">
        <v>258</v>
      </c>
      <c r="B351" s="7" t="s">
        <v>259</v>
      </c>
      <c r="C351" s="7" t="s">
        <v>3</v>
      </c>
      <c r="D351" s="7" t="s">
        <v>4</v>
      </c>
      <c r="E351" s="7" t="s">
        <v>5</v>
      </c>
      <c r="F351" s="7" t="s">
        <v>5</v>
      </c>
      <c r="G351" s="7"/>
      <c r="H351" s="7"/>
      <c r="I351" s="7"/>
      <c r="J351" s="7"/>
      <c r="K351" s="8">
        <v>2944000</v>
      </c>
      <c r="L351" s="8">
        <v>2944000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1805176.75</v>
      </c>
      <c r="AD351" s="8">
        <v>0</v>
      </c>
      <c r="AE351" s="8">
        <v>0</v>
      </c>
      <c r="AF351" s="8">
        <v>1805176.75</v>
      </c>
      <c r="AG351" s="8">
        <v>-1805176.75</v>
      </c>
      <c r="AH351" s="16">
        <f t="shared" si="5"/>
        <v>61.31714504076087</v>
      </c>
      <c r="AI351" s="8">
        <v>0</v>
      </c>
      <c r="AJ351" s="9">
        <v>0</v>
      </c>
      <c r="AK351" s="8">
        <v>0</v>
      </c>
      <c r="AL351" s="2"/>
    </row>
    <row r="352" spans="1:38" outlineLevel="1" x14ac:dyDescent="0.3">
      <c r="A352" s="6" t="s">
        <v>6</v>
      </c>
      <c r="B352" s="7" t="s">
        <v>259</v>
      </c>
      <c r="C352" s="7" t="s">
        <v>7</v>
      </c>
      <c r="D352" s="7" t="s">
        <v>4</v>
      </c>
      <c r="E352" s="7" t="s">
        <v>5</v>
      </c>
      <c r="F352" s="7" t="s">
        <v>5</v>
      </c>
      <c r="G352" s="7"/>
      <c r="H352" s="7"/>
      <c r="I352" s="7"/>
      <c r="J352" s="7"/>
      <c r="K352" s="8">
        <v>2944000</v>
      </c>
      <c r="L352" s="8">
        <v>2944000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1805176.75</v>
      </c>
      <c r="AD352" s="8">
        <v>0</v>
      </c>
      <c r="AE352" s="8">
        <v>0</v>
      </c>
      <c r="AF352" s="8">
        <v>1805176.75</v>
      </c>
      <c r="AG352" s="8">
        <v>-1805176.75</v>
      </c>
      <c r="AH352" s="16">
        <f t="shared" si="5"/>
        <v>61.31714504076087</v>
      </c>
      <c r="AI352" s="8">
        <v>0</v>
      </c>
      <c r="AJ352" s="9">
        <v>0</v>
      </c>
      <c r="AK352" s="8">
        <v>0</v>
      </c>
      <c r="AL352" s="2"/>
    </row>
    <row r="353" spans="1:38" ht="39.75" customHeight="1" outlineLevel="2" x14ac:dyDescent="0.3">
      <c r="A353" s="6" t="s">
        <v>260</v>
      </c>
      <c r="B353" s="7" t="s">
        <v>259</v>
      </c>
      <c r="C353" s="7" t="s">
        <v>261</v>
      </c>
      <c r="D353" s="7" t="s">
        <v>4</v>
      </c>
      <c r="E353" s="7" t="s">
        <v>5</v>
      </c>
      <c r="F353" s="7" t="s">
        <v>5</v>
      </c>
      <c r="G353" s="7"/>
      <c r="H353" s="7"/>
      <c r="I353" s="7"/>
      <c r="J353" s="7"/>
      <c r="K353" s="8">
        <v>1451097</v>
      </c>
      <c r="L353" s="8">
        <v>1451097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990405.06</v>
      </c>
      <c r="AD353" s="8">
        <v>0</v>
      </c>
      <c r="AE353" s="8">
        <v>0</v>
      </c>
      <c r="AF353" s="8">
        <v>990405.06</v>
      </c>
      <c r="AG353" s="8">
        <v>-990405.06</v>
      </c>
      <c r="AH353" s="16">
        <f t="shared" si="5"/>
        <v>68.252160951335441</v>
      </c>
      <c r="AI353" s="8">
        <v>0</v>
      </c>
      <c r="AJ353" s="9">
        <v>0</v>
      </c>
      <c r="AK353" s="8">
        <v>0</v>
      </c>
      <c r="AL353" s="2"/>
    </row>
    <row r="354" spans="1:38" ht="26.4" outlineLevel="3" x14ac:dyDescent="0.3">
      <c r="A354" s="6" t="s">
        <v>262</v>
      </c>
      <c r="B354" s="7" t="s">
        <v>259</v>
      </c>
      <c r="C354" s="7" t="s">
        <v>261</v>
      </c>
      <c r="D354" s="7" t="s">
        <v>263</v>
      </c>
      <c r="E354" s="7" t="s">
        <v>5</v>
      </c>
      <c r="F354" s="7" t="s">
        <v>5</v>
      </c>
      <c r="G354" s="7"/>
      <c r="H354" s="7"/>
      <c r="I354" s="7"/>
      <c r="J354" s="7"/>
      <c r="K354" s="8">
        <v>1451097</v>
      </c>
      <c r="L354" s="8">
        <v>1451097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990405.06</v>
      </c>
      <c r="AD354" s="8">
        <v>0</v>
      </c>
      <c r="AE354" s="8">
        <v>0</v>
      </c>
      <c r="AF354" s="8">
        <v>990405.06</v>
      </c>
      <c r="AG354" s="8">
        <v>-990405.06</v>
      </c>
      <c r="AH354" s="16">
        <f t="shared" si="5"/>
        <v>68.252160951335441</v>
      </c>
      <c r="AI354" s="8">
        <v>0</v>
      </c>
      <c r="AJ354" s="9">
        <v>0</v>
      </c>
      <c r="AK354" s="8">
        <v>0</v>
      </c>
      <c r="AL354" s="2"/>
    </row>
    <row r="355" spans="1:38" ht="68.25" customHeight="1" outlineLevel="4" x14ac:dyDescent="0.3">
      <c r="A355" s="6" t="s">
        <v>12</v>
      </c>
      <c r="B355" s="7" t="s">
        <v>259</v>
      </c>
      <c r="C355" s="7" t="s">
        <v>261</v>
      </c>
      <c r="D355" s="7" t="s">
        <v>263</v>
      </c>
      <c r="E355" s="7" t="s">
        <v>13</v>
      </c>
      <c r="F355" s="7" t="s">
        <v>5</v>
      </c>
      <c r="G355" s="7"/>
      <c r="H355" s="7"/>
      <c r="I355" s="7"/>
      <c r="J355" s="7"/>
      <c r="K355" s="8">
        <v>1451097</v>
      </c>
      <c r="L355" s="8">
        <v>1451097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990405.06</v>
      </c>
      <c r="AD355" s="8">
        <v>0</v>
      </c>
      <c r="AE355" s="8">
        <v>0</v>
      </c>
      <c r="AF355" s="8">
        <v>990405.06</v>
      </c>
      <c r="AG355" s="8">
        <v>-990405.06</v>
      </c>
      <c r="AH355" s="16">
        <f t="shared" si="5"/>
        <v>68.252160951335441</v>
      </c>
      <c r="AI355" s="8">
        <v>0</v>
      </c>
      <c r="AJ355" s="9">
        <v>0</v>
      </c>
      <c r="AK355" s="8">
        <v>0</v>
      </c>
      <c r="AL355" s="2"/>
    </row>
    <row r="356" spans="1:38" ht="27" customHeight="1" outlineLevel="5" x14ac:dyDescent="0.3">
      <c r="A356" s="6" t="s">
        <v>14</v>
      </c>
      <c r="B356" s="7" t="s">
        <v>259</v>
      </c>
      <c r="C356" s="7" t="s">
        <v>261</v>
      </c>
      <c r="D356" s="7" t="s">
        <v>263</v>
      </c>
      <c r="E356" s="7" t="s">
        <v>15</v>
      </c>
      <c r="F356" s="7" t="s">
        <v>5</v>
      </c>
      <c r="G356" s="7"/>
      <c r="H356" s="7"/>
      <c r="I356" s="7"/>
      <c r="J356" s="7"/>
      <c r="K356" s="8">
        <v>1451097</v>
      </c>
      <c r="L356" s="8">
        <v>1451097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990405.06</v>
      </c>
      <c r="AD356" s="8">
        <v>0</v>
      </c>
      <c r="AE356" s="8">
        <v>0</v>
      </c>
      <c r="AF356" s="8">
        <v>990405.06</v>
      </c>
      <c r="AG356" s="8">
        <v>-990405.06</v>
      </c>
      <c r="AH356" s="16">
        <f t="shared" si="5"/>
        <v>68.252160951335441</v>
      </c>
      <c r="AI356" s="8">
        <v>0</v>
      </c>
      <c r="AJ356" s="9">
        <v>0</v>
      </c>
      <c r="AK356" s="8">
        <v>0</v>
      </c>
      <c r="AL356" s="2"/>
    </row>
    <row r="357" spans="1:38" ht="41.25" customHeight="1" outlineLevel="2" x14ac:dyDescent="0.3">
      <c r="A357" s="6" t="s">
        <v>264</v>
      </c>
      <c r="B357" s="7" t="s">
        <v>259</v>
      </c>
      <c r="C357" s="7" t="s">
        <v>265</v>
      </c>
      <c r="D357" s="7" t="s">
        <v>4</v>
      </c>
      <c r="E357" s="7" t="s">
        <v>5</v>
      </c>
      <c r="F357" s="7" t="s">
        <v>5</v>
      </c>
      <c r="G357" s="7"/>
      <c r="H357" s="7"/>
      <c r="I357" s="7"/>
      <c r="J357" s="7"/>
      <c r="K357" s="8">
        <v>1492903</v>
      </c>
      <c r="L357" s="8">
        <v>1492903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814771.69</v>
      </c>
      <c r="AD357" s="8">
        <v>0</v>
      </c>
      <c r="AE357" s="8">
        <v>0</v>
      </c>
      <c r="AF357" s="8">
        <v>814771.69</v>
      </c>
      <c r="AG357" s="8">
        <v>-814771.69</v>
      </c>
      <c r="AH357" s="16">
        <f t="shared" si="5"/>
        <v>54.576331483023345</v>
      </c>
      <c r="AI357" s="8">
        <v>0</v>
      </c>
      <c r="AJ357" s="9">
        <v>0</v>
      </c>
      <c r="AK357" s="8">
        <v>0</v>
      </c>
      <c r="AL357" s="2"/>
    </row>
    <row r="358" spans="1:38" ht="25.5" customHeight="1" outlineLevel="3" x14ac:dyDescent="0.3">
      <c r="A358" s="6" t="s">
        <v>16</v>
      </c>
      <c r="B358" s="7" t="s">
        <v>259</v>
      </c>
      <c r="C358" s="7" t="s">
        <v>265</v>
      </c>
      <c r="D358" s="7" t="s">
        <v>266</v>
      </c>
      <c r="E358" s="7" t="s">
        <v>5</v>
      </c>
      <c r="F358" s="7" t="s">
        <v>5</v>
      </c>
      <c r="G358" s="7"/>
      <c r="H358" s="7"/>
      <c r="I358" s="7"/>
      <c r="J358" s="7"/>
      <c r="K358" s="8">
        <v>1292903</v>
      </c>
      <c r="L358" s="8">
        <v>1292903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689082.69</v>
      </c>
      <c r="AD358" s="8">
        <v>0</v>
      </c>
      <c r="AE358" s="8">
        <v>0</v>
      </c>
      <c r="AF358" s="8">
        <v>689082.69</v>
      </c>
      <c r="AG358" s="8">
        <v>-689082.69</v>
      </c>
      <c r="AH358" s="16">
        <f t="shared" si="5"/>
        <v>53.297323155720107</v>
      </c>
      <c r="AI358" s="8">
        <v>0</v>
      </c>
      <c r="AJ358" s="9">
        <v>0</v>
      </c>
      <c r="AK358" s="8">
        <v>0</v>
      </c>
      <c r="AL358" s="2"/>
    </row>
    <row r="359" spans="1:38" ht="68.25" customHeight="1" outlineLevel="4" x14ac:dyDescent="0.3">
      <c r="A359" s="6" t="s">
        <v>12</v>
      </c>
      <c r="B359" s="7" t="s">
        <v>259</v>
      </c>
      <c r="C359" s="7" t="s">
        <v>265</v>
      </c>
      <c r="D359" s="7" t="s">
        <v>266</v>
      </c>
      <c r="E359" s="7" t="s">
        <v>13</v>
      </c>
      <c r="F359" s="7" t="s">
        <v>5</v>
      </c>
      <c r="G359" s="7"/>
      <c r="H359" s="7"/>
      <c r="I359" s="7"/>
      <c r="J359" s="7"/>
      <c r="K359" s="8">
        <v>758094</v>
      </c>
      <c r="L359" s="8">
        <v>758094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394449.89</v>
      </c>
      <c r="AD359" s="8">
        <v>0</v>
      </c>
      <c r="AE359" s="8">
        <v>0</v>
      </c>
      <c r="AF359" s="8">
        <v>394449.89</v>
      </c>
      <c r="AG359" s="8">
        <v>-394449.89</v>
      </c>
      <c r="AH359" s="16">
        <f t="shared" si="5"/>
        <v>52.031791572021412</v>
      </c>
      <c r="AI359" s="8">
        <v>0</v>
      </c>
      <c r="AJ359" s="9">
        <v>0</v>
      </c>
      <c r="AK359" s="8">
        <v>0</v>
      </c>
      <c r="AL359" s="2"/>
    </row>
    <row r="360" spans="1:38" ht="25.5" customHeight="1" outlineLevel="5" x14ac:dyDescent="0.3">
      <c r="A360" s="6" t="s">
        <v>14</v>
      </c>
      <c r="B360" s="7" t="s">
        <v>259</v>
      </c>
      <c r="C360" s="7" t="s">
        <v>265</v>
      </c>
      <c r="D360" s="7" t="s">
        <v>266</v>
      </c>
      <c r="E360" s="7" t="s">
        <v>15</v>
      </c>
      <c r="F360" s="7" t="s">
        <v>5</v>
      </c>
      <c r="G360" s="7"/>
      <c r="H360" s="7"/>
      <c r="I360" s="7"/>
      <c r="J360" s="7"/>
      <c r="K360" s="8">
        <v>758094</v>
      </c>
      <c r="L360" s="8">
        <v>758094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394449.89</v>
      </c>
      <c r="AD360" s="8">
        <v>0</v>
      </c>
      <c r="AE360" s="8">
        <v>0</v>
      </c>
      <c r="AF360" s="8">
        <v>394449.89</v>
      </c>
      <c r="AG360" s="8">
        <v>-394449.89</v>
      </c>
      <c r="AH360" s="16">
        <f t="shared" si="5"/>
        <v>52.031791572021412</v>
      </c>
      <c r="AI360" s="8">
        <v>0</v>
      </c>
      <c r="AJ360" s="9">
        <v>0</v>
      </c>
      <c r="AK360" s="8">
        <v>0</v>
      </c>
      <c r="AL360" s="2"/>
    </row>
    <row r="361" spans="1:38" ht="25.5" customHeight="1" outlineLevel="4" x14ac:dyDescent="0.3">
      <c r="A361" s="6" t="s">
        <v>18</v>
      </c>
      <c r="B361" s="7" t="s">
        <v>259</v>
      </c>
      <c r="C361" s="7" t="s">
        <v>265</v>
      </c>
      <c r="D361" s="7" t="s">
        <v>266</v>
      </c>
      <c r="E361" s="7" t="s">
        <v>19</v>
      </c>
      <c r="F361" s="7" t="s">
        <v>5</v>
      </c>
      <c r="G361" s="7"/>
      <c r="H361" s="7"/>
      <c r="I361" s="7"/>
      <c r="J361" s="7"/>
      <c r="K361" s="8">
        <v>530809</v>
      </c>
      <c r="L361" s="8">
        <v>530809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292877.8</v>
      </c>
      <c r="AD361" s="8">
        <v>0</v>
      </c>
      <c r="AE361" s="8">
        <v>0</v>
      </c>
      <c r="AF361" s="8">
        <v>292877.8</v>
      </c>
      <c r="AG361" s="8">
        <v>-292877.8</v>
      </c>
      <c r="AH361" s="16">
        <f t="shared" si="5"/>
        <v>55.175741179972462</v>
      </c>
      <c r="AI361" s="8">
        <v>0</v>
      </c>
      <c r="AJ361" s="9">
        <v>0</v>
      </c>
      <c r="AK361" s="8">
        <v>0</v>
      </c>
      <c r="AL361" s="2"/>
    </row>
    <row r="362" spans="1:38" ht="25.5" customHeight="1" outlineLevel="5" x14ac:dyDescent="0.3">
      <c r="A362" s="6" t="s">
        <v>20</v>
      </c>
      <c r="B362" s="7" t="s">
        <v>259</v>
      </c>
      <c r="C362" s="7" t="s">
        <v>265</v>
      </c>
      <c r="D362" s="7" t="s">
        <v>266</v>
      </c>
      <c r="E362" s="7" t="s">
        <v>21</v>
      </c>
      <c r="F362" s="7" t="s">
        <v>5</v>
      </c>
      <c r="G362" s="7"/>
      <c r="H362" s="7"/>
      <c r="I362" s="7"/>
      <c r="J362" s="7"/>
      <c r="K362" s="8">
        <v>530809</v>
      </c>
      <c r="L362" s="8">
        <v>530809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292877.8</v>
      </c>
      <c r="AD362" s="8">
        <v>0</v>
      </c>
      <c r="AE362" s="8">
        <v>0</v>
      </c>
      <c r="AF362" s="8">
        <v>292877.8</v>
      </c>
      <c r="AG362" s="8">
        <v>-292877.8</v>
      </c>
      <c r="AH362" s="16">
        <f t="shared" si="5"/>
        <v>55.175741179972462</v>
      </c>
      <c r="AI362" s="8">
        <v>0</v>
      </c>
      <c r="AJ362" s="9">
        <v>0</v>
      </c>
      <c r="AK362" s="8">
        <v>0</v>
      </c>
      <c r="AL362" s="2"/>
    </row>
    <row r="363" spans="1:38" outlineLevel="4" x14ac:dyDescent="0.3">
      <c r="A363" s="6" t="s">
        <v>26</v>
      </c>
      <c r="B363" s="7" t="s">
        <v>259</v>
      </c>
      <c r="C363" s="7" t="s">
        <v>265</v>
      </c>
      <c r="D363" s="7" t="s">
        <v>266</v>
      </c>
      <c r="E363" s="7" t="s">
        <v>27</v>
      </c>
      <c r="F363" s="7" t="s">
        <v>5</v>
      </c>
      <c r="G363" s="7"/>
      <c r="H363" s="7"/>
      <c r="I363" s="7"/>
      <c r="J363" s="7"/>
      <c r="K363" s="8">
        <v>4000</v>
      </c>
      <c r="L363" s="8">
        <v>4000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1755</v>
      </c>
      <c r="AD363" s="8">
        <v>0</v>
      </c>
      <c r="AE363" s="8">
        <v>0</v>
      </c>
      <c r="AF363" s="8">
        <v>1755</v>
      </c>
      <c r="AG363" s="8">
        <v>-1755</v>
      </c>
      <c r="AH363" s="16">
        <f t="shared" si="5"/>
        <v>43.875</v>
      </c>
      <c r="AI363" s="8">
        <v>0</v>
      </c>
      <c r="AJ363" s="9">
        <v>0</v>
      </c>
      <c r="AK363" s="8">
        <v>0</v>
      </c>
      <c r="AL363" s="2"/>
    </row>
    <row r="364" spans="1:38" ht="14.25" customHeight="1" outlineLevel="5" x14ac:dyDescent="0.3">
      <c r="A364" s="6" t="s">
        <v>30</v>
      </c>
      <c r="B364" s="7" t="s">
        <v>259</v>
      </c>
      <c r="C364" s="7" t="s">
        <v>265</v>
      </c>
      <c r="D364" s="7" t="s">
        <v>266</v>
      </c>
      <c r="E364" s="7" t="s">
        <v>31</v>
      </c>
      <c r="F364" s="7" t="s">
        <v>5</v>
      </c>
      <c r="G364" s="7"/>
      <c r="H364" s="7"/>
      <c r="I364" s="7"/>
      <c r="J364" s="7"/>
      <c r="K364" s="8">
        <v>4000</v>
      </c>
      <c r="L364" s="8">
        <v>4000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1755</v>
      </c>
      <c r="AD364" s="8">
        <v>0</v>
      </c>
      <c r="AE364" s="8">
        <v>0</v>
      </c>
      <c r="AF364" s="8">
        <v>1755</v>
      </c>
      <c r="AG364" s="8">
        <v>-1755</v>
      </c>
      <c r="AH364" s="16">
        <f t="shared" si="5"/>
        <v>43.875</v>
      </c>
      <c r="AI364" s="8">
        <v>0</v>
      </c>
      <c r="AJ364" s="9">
        <v>0</v>
      </c>
      <c r="AK364" s="8">
        <v>0</v>
      </c>
      <c r="AL364" s="2"/>
    </row>
    <row r="365" spans="1:38" ht="27.75" customHeight="1" outlineLevel="3" x14ac:dyDescent="0.3">
      <c r="A365" s="6" t="s">
        <v>267</v>
      </c>
      <c r="B365" s="7" t="s">
        <v>259</v>
      </c>
      <c r="C365" s="7" t="s">
        <v>265</v>
      </c>
      <c r="D365" s="7" t="s">
        <v>268</v>
      </c>
      <c r="E365" s="7" t="s">
        <v>5</v>
      </c>
      <c r="F365" s="7" t="s">
        <v>5</v>
      </c>
      <c r="G365" s="7"/>
      <c r="H365" s="7"/>
      <c r="I365" s="7"/>
      <c r="J365" s="7"/>
      <c r="K365" s="8">
        <v>200000</v>
      </c>
      <c r="L365" s="8">
        <v>200000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125689</v>
      </c>
      <c r="AD365" s="8">
        <v>0</v>
      </c>
      <c r="AE365" s="8">
        <v>0</v>
      </c>
      <c r="AF365" s="8">
        <v>125689</v>
      </c>
      <c r="AG365" s="8">
        <v>-125689</v>
      </c>
      <c r="AH365" s="16">
        <f t="shared" si="5"/>
        <v>62.844500000000004</v>
      </c>
      <c r="AI365" s="8">
        <v>0</v>
      </c>
      <c r="AJ365" s="9">
        <v>0</v>
      </c>
      <c r="AK365" s="8">
        <v>0</v>
      </c>
      <c r="AL365" s="2"/>
    </row>
    <row r="366" spans="1:38" ht="27.75" customHeight="1" outlineLevel="4" x14ac:dyDescent="0.3">
      <c r="A366" s="6" t="s">
        <v>18</v>
      </c>
      <c r="B366" s="7" t="s">
        <v>259</v>
      </c>
      <c r="C366" s="7" t="s">
        <v>265</v>
      </c>
      <c r="D366" s="7" t="s">
        <v>268</v>
      </c>
      <c r="E366" s="7" t="s">
        <v>19</v>
      </c>
      <c r="F366" s="7" t="s">
        <v>5</v>
      </c>
      <c r="G366" s="7"/>
      <c r="H366" s="7"/>
      <c r="I366" s="7"/>
      <c r="J366" s="7"/>
      <c r="K366" s="8">
        <v>200000</v>
      </c>
      <c r="L366" s="8">
        <v>200000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125689</v>
      </c>
      <c r="AD366" s="8">
        <v>0</v>
      </c>
      <c r="AE366" s="8">
        <v>0</v>
      </c>
      <c r="AF366" s="8">
        <v>125689</v>
      </c>
      <c r="AG366" s="8">
        <v>-125689</v>
      </c>
      <c r="AH366" s="16">
        <f t="shared" si="5"/>
        <v>62.844500000000004</v>
      </c>
      <c r="AI366" s="8">
        <v>0</v>
      </c>
      <c r="AJ366" s="9">
        <v>0</v>
      </c>
      <c r="AK366" s="8">
        <v>0</v>
      </c>
      <c r="AL366" s="2"/>
    </row>
    <row r="367" spans="1:38" ht="27.75" customHeight="1" outlineLevel="5" x14ac:dyDescent="0.3">
      <c r="A367" s="6" t="s">
        <v>20</v>
      </c>
      <c r="B367" s="7" t="s">
        <v>259</v>
      </c>
      <c r="C367" s="7" t="s">
        <v>265</v>
      </c>
      <c r="D367" s="7" t="s">
        <v>268</v>
      </c>
      <c r="E367" s="7" t="s">
        <v>21</v>
      </c>
      <c r="F367" s="7" t="s">
        <v>5</v>
      </c>
      <c r="G367" s="7"/>
      <c r="H367" s="7"/>
      <c r="I367" s="7"/>
      <c r="J367" s="7"/>
      <c r="K367" s="8">
        <v>200000</v>
      </c>
      <c r="L367" s="8">
        <v>200000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125689</v>
      </c>
      <c r="AD367" s="8">
        <v>0</v>
      </c>
      <c r="AE367" s="8">
        <v>0</v>
      </c>
      <c r="AF367" s="8">
        <v>125689</v>
      </c>
      <c r="AG367" s="8">
        <v>-125689</v>
      </c>
      <c r="AH367" s="16">
        <f t="shared" si="5"/>
        <v>62.844500000000004</v>
      </c>
      <c r="AI367" s="8">
        <v>0</v>
      </c>
      <c r="AJ367" s="9">
        <v>0</v>
      </c>
      <c r="AK367" s="8">
        <v>0</v>
      </c>
      <c r="AL367" s="2"/>
    </row>
    <row r="368" spans="1:38" x14ac:dyDescent="0.3">
      <c r="A368" s="6" t="s">
        <v>269</v>
      </c>
      <c r="B368" s="7" t="s">
        <v>270</v>
      </c>
      <c r="C368" s="7" t="s">
        <v>3</v>
      </c>
      <c r="D368" s="7" t="s">
        <v>4</v>
      </c>
      <c r="E368" s="7" t="s">
        <v>5</v>
      </c>
      <c r="F368" s="7" t="s">
        <v>5</v>
      </c>
      <c r="G368" s="7"/>
      <c r="H368" s="7"/>
      <c r="I368" s="7"/>
      <c r="J368" s="7"/>
      <c r="K368" s="8">
        <v>1349060</v>
      </c>
      <c r="L368" s="8">
        <v>1349060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275132.90999999997</v>
      </c>
      <c r="AD368" s="8">
        <v>0</v>
      </c>
      <c r="AE368" s="8">
        <v>0</v>
      </c>
      <c r="AF368" s="8">
        <v>275132.90999999997</v>
      </c>
      <c r="AG368" s="8">
        <v>-275132.90999999997</v>
      </c>
      <c r="AH368" s="16">
        <f t="shared" si="5"/>
        <v>20.394416111959437</v>
      </c>
      <c r="AI368" s="8">
        <v>0</v>
      </c>
      <c r="AJ368" s="9">
        <v>0</v>
      </c>
      <c r="AK368" s="8">
        <v>0</v>
      </c>
      <c r="AL368" s="2"/>
    </row>
    <row r="369" spans="1:38" outlineLevel="1" x14ac:dyDescent="0.3">
      <c r="A369" s="6" t="s">
        <v>6</v>
      </c>
      <c r="B369" s="7" t="s">
        <v>270</v>
      </c>
      <c r="C369" s="7" t="s">
        <v>7</v>
      </c>
      <c r="D369" s="7" t="s">
        <v>4</v>
      </c>
      <c r="E369" s="7" t="s">
        <v>5</v>
      </c>
      <c r="F369" s="7" t="s">
        <v>5</v>
      </c>
      <c r="G369" s="7"/>
      <c r="H369" s="7"/>
      <c r="I369" s="7"/>
      <c r="J369" s="7"/>
      <c r="K369" s="8">
        <v>1349060</v>
      </c>
      <c r="L369" s="8">
        <v>1349060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275132.90999999997</v>
      </c>
      <c r="AD369" s="8">
        <v>0</v>
      </c>
      <c r="AE369" s="8">
        <v>0</v>
      </c>
      <c r="AF369" s="8">
        <v>275132.90999999997</v>
      </c>
      <c r="AG369" s="8">
        <v>-275132.90999999997</v>
      </c>
      <c r="AH369" s="16">
        <f t="shared" si="5"/>
        <v>20.394416111959437</v>
      </c>
      <c r="AI369" s="8">
        <v>0</v>
      </c>
      <c r="AJ369" s="9">
        <v>0</v>
      </c>
      <c r="AK369" s="8">
        <v>0</v>
      </c>
      <c r="AL369" s="2"/>
    </row>
    <row r="370" spans="1:38" ht="39.75" customHeight="1" outlineLevel="2" x14ac:dyDescent="0.3">
      <c r="A370" s="6" t="s">
        <v>271</v>
      </c>
      <c r="B370" s="7" t="s">
        <v>270</v>
      </c>
      <c r="C370" s="7" t="s">
        <v>272</v>
      </c>
      <c r="D370" s="7" t="s">
        <v>4</v>
      </c>
      <c r="E370" s="7" t="s">
        <v>5</v>
      </c>
      <c r="F370" s="7" t="s">
        <v>5</v>
      </c>
      <c r="G370" s="7"/>
      <c r="H370" s="7"/>
      <c r="I370" s="7"/>
      <c r="J370" s="7"/>
      <c r="K370" s="8">
        <v>1349060</v>
      </c>
      <c r="L370" s="8">
        <v>1349060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275132.90999999997</v>
      </c>
      <c r="AD370" s="8">
        <v>0</v>
      </c>
      <c r="AE370" s="8">
        <v>0</v>
      </c>
      <c r="AF370" s="8">
        <v>275132.90999999997</v>
      </c>
      <c r="AG370" s="8">
        <v>-275132.90999999997</v>
      </c>
      <c r="AH370" s="16">
        <f t="shared" si="5"/>
        <v>20.394416111959437</v>
      </c>
      <c r="AI370" s="8">
        <v>0</v>
      </c>
      <c r="AJ370" s="9">
        <v>0</v>
      </c>
      <c r="AK370" s="8">
        <v>0</v>
      </c>
      <c r="AL370" s="2"/>
    </row>
    <row r="371" spans="1:38" ht="27" customHeight="1" outlineLevel="3" x14ac:dyDescent="0.3">
      <c r="A371" s="6" t="s">
        <v>16</v>
      </c>
      <c r="B371" s="7" t="s">
        <v>270</v>
      </c>
      <c r="C371" s="7" t="s">
        <v>272</v>
      </c>
      <c r="D371" s="7" t="s">
        <v>266</v>
      </c>
      <c r="E371" s="7" t="s">
        <v>5</v>
      </c>
      <c r="F371" s="7" t="s">
        <v>5</v>
      </c>
      <c r="G371" s="7"/>
      <c r="H371" s="7"/>
      <c r="I371" s="7"/>
      <c r="J371" s="7"/>
      <c r="K371" s="8">
        <v>360171</v>
      </c>
      <c r="L371" s="8">
        <v>360171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275132.90999999997</v>
      </c>
      <c r="AD371" s="8">
        <v>0</v>
      </c>
      <c r="AE371" s="8">
        <v>0</v>
      </c>
      <c r="AF371" s="8">
        <v>275132.90999999997</v>
      </c>
      <c r="AG371" s="8">
        <v>-275132.90999999997</v>
      </c>
      <c r="AH371" s="16">
        <f t="shared" si="5"/>
        <v>76.389523309761188</v>
      </c>
      <c r="AI371" s="8">
        <v>0</v>
      </c>
      <c r="AJ371" s="9">
        <v>0</v>
      </c>
      <c r="AK371" s="8">
        <v>0</v>
      </c>
      <c r="AL371" s="2"/>
    </row>
    <row r="372" spans="1:38" ht="63.75" customHeight="1" outlineLevel="4" x14ac:dyDescent="0.3">
      <c r="A372" s="6" t="s">
        <v>12</v>
      </c>
      <c r="B372" s="7" t="s">
        <v>270</v>
      </c>
      <c r="C372" s="7" t="s">
        <v>272</v>
      </c>
      <c r="D372" s="7" t="s">
        <v>266</v>
      </c>
      <c r="E372" s="7" t="s">
        <v>13</v>
      </c>
      <c r="F372" s="7" t="s">
        <v>5</v>
      </c>
      <c r="G372" s="7"/>
      <c r="H372" s="7"/>
      <c r="I372" s="7"/>
      <c r="J372" s="7"/>
      <c r="K372" s="8">
        <v>312819</v>
      </c>
      <c r="L372" s="8">
        <v>312819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258050.5</v>
      </c>
      <c r="AD372" s="8">
        <v>0</v>
      </c>
      <c r="AE372" s="8">
        <v>0</v>
      </c>
      <c r="AF372" s="8">
        <v>258050.5</v>
      </c>
      <c r="AG372" s="8">
        <v>-258050.5</v>
      </c>
      <c r="AH372" s="16">
        <f t="shared" si="5"/>
        <v>82.491952215178742</v>
      </c>
      <c r="AI372" s="8">
        <v>0</v>
      </c>
      <c r="AJ372" s="9">
        <v>0</v>
      </c>
      <c r="AK372" s="8">
        <v>0</v>
      </c>
      <c r="AL372" s="2"/>
    </row>
    <row r="373" spans="1:38" ht="27.75" customHeight="1" outlineLevel="5" x14ac:dyDescent="0.3">
      <c r="A373" s="6" t="s">
        <v>14</v>
      </c>
      <c r="B373" s="7" t="s">
        <v>270</v>
      </c>
      <c r="C373" s="7" t="s">
        <v>272</v>
      </c>
      <c r="D373" s="7" t="s">
        <v>266</v>
      </c>
      <c r="E373" s="7" t="s">
        <v>15</v>
      </c>
      <c r="F373" s="7" t="s">
        <v>5</v>
      </c>
      <c r="G373" s="7"/>
      <c r="H373" s="7"/>
      <c r="I373" s="7"/>
      <c r="J373" s="7"/>
      <c r="K373" s="8">
        <v>312819</v>
      </c>
      <c r="L373" s="8">
        <v>312819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258050.5</v>
      </c>
      <c r="AD373" s="8">
        <v>0</v>
      </c>
      <c r="AE373" s="8">
        <v>0</v>
      </c>
      <c r="AF373" s="8">
        <v>258050.5</v>
      </c>
      <c r="AG373" s="8">
        <v>-258050.5</v>
      </c>
      <c r="AH373" s="16">
        <f t="shared" si="5"/>
        <v>82.491952215178742</v>
      </c>
      <c r="AI373" s="8">
        <v>0</v>
      </c>
      <c r="AJ373" s="9">
        <v>0</v>
      </c>
      <c r="AK373" s="8">
        <v>0</v>
      </c>
      <c r="AL373" s="2"/>
    </row>
    <row r="374" spans="1:38" ht="27.75" customHeight="1" outlineLevel="4" x14ac:dyDescent="0.3">
      <c r="A374" s="6" t="s">
        <v>18</v>
      </c>
      <c r="B374" s="7" t="s">
        <v>270</v>
      </c>
      <c r="C374" s="7" t="s">
        <v>272</v>
      </c>
      <c r="D374" s="7" t="s">
        <v>266</v>
      </c>
      <c r="E374" s="7" t="s">
        <v>19</v>
      </c>
      <c r="F374" s="7" t="s">
        <v>5</v>
      </c>
      <c r="G374" s="7"/>
      <c r="H374" s="7"/>
      <c r="I374" s="7"/>
      <c r="J374" s="7"/>
      <c r="K374" s="8">
        <v>47352</v>
      </c>
      <c r="L374" s="8">
        <v>47352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17082.41</v>
      </c>
      <c r="AD374" s="8">
        <v>0</v>
      </c>
      <c r="AE374" s="8">
        <v>0</v>
      </c>
      <c r="AF374" s="8">
        <v>17082.41</v>
      </c>
      <c r="AG374" s="8">
        <v>-17082.41</v>
      </c>
      <c r="AH374" s="16">
        <f t="shared" si="5"/>
        <v>36.07537168440615</v>
      </c>
      <c r="AI374" s="8">
        <v>0</v>
      </c>
      <c r="AJ374" s="9">
        <v>0</v>
      </c>
      <c r="AK374" s="8">
        <v>0</v>
      </c>
      <c r="AL374" s="2"/>
    </row>
    <row r="375" spans="1:38" ht="27.75" customHeight="1" outlineLevel="5" x14ac:dyDescent="0.3">
      <c r="A375" s="6" t="s">
        <v>20</v>
      </c>
      <c r="B375" s="7" t="s">
        <v>270</v>
      </c>
      <c r="C375" s="7" t="s">
        <v>272</v>
      </c>
      <c r="D375" s="7" t="s">
        <v>266</v>
      </c>
      <c r="E375" s="7" t="s">
        <v>21</v>
      </c>
      <c r="F375" s="7" t="s">
        <v>5</v>
      </c>
      <c r="G375" s="7"/>
      <c r="H375" s="7"/>
      <c r="I375" s="7"/>
      <c r="J375" s="7"/>
      <c r="K375" s="8">
        <v>47352</v>
      </c>
      <c r="L375" s="8">
        <v>47352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17082.41</v>
      </c>
      <c r="AD375" s="8">
        <v>0</v>
      </c>
      <c r="AE375" s="8">
        <v>0</v>
      </c>
      <c r="AF375" s="8">
        <v>17082.41</v>
      </c>
      <c r="AG375" s="8">
        <v>-17082.41</v>
      </c>
      <c r="AH375" s="16">
        <f t="shared" si="5"/>
        <v>36.07537168440615</v>
      </c>
      <c r="AI375" s="8">
        <v>0</v>
      </c>
      <c r="AJ375" s="9">
        <v>0</v>
      </c>
      <c r="AK375" s="8">
        <v>0</v>
      </c>
      <c r="AL375" s="2"/>
    </row>
    <row r="376" spans="1:38" ht="39.75" customHeight="1" outlineLevel="3" x14ac:dyDescent="0.3">
      <c r="A376" s="6" t="s">
        <v>273</v>
      </c>
      <c r="B376" s="7" t="s">
        <v>270</v>
      </c>
      <c r="C376" s="7" t="s">
        <v>272</v>
      </c>
      <c r="D376" s="7" t="s">
        <v>274</v>
      </c>
      <c r="E376" s="7" t="s">
        <v>5</v>
      </c>
      <c r="F376" s="7" t="s">
        <v>5</v>
      </c>
      <c r="G376" s="7"/>
      <c r="H376" s="7"/>
      <c r="I376" s="7"/>
      <c r="J376" s="7"/>
      <c r="K376" s="8">
        <v>985529</v>
      </c>
      <c r="L376" s="8">
        <v>985529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16">
        <f t="shared" si="5"/>
        <v>0</v>
      </c>
      <c r="AI376" s="8">
        <v>0</v>
      </c>
      <c r="AJ376" s="9">
        <v>0</v>
      </c>
      <c r="AK376" s="8">
        <v>0</v>
      </c>
      <c r="AL376" s="2"/>
    </row>
    <row r="377" spans="1:38" ht="64.5" customHeight="1" outlineLevel="4" x14ac:dyDescent="0.3">
      <c r="A377" s="6" t="s">
        <v>12</v>
      </c>
      <c r="B377" s="7" t="s">
        <v>270</v>
      </c>
      <c r="C377" s="7" t="s">
        <v>272</v>
      </c>
      <c r="D377" s="7" t="s">
        <v>274</v>
      </c>
      <c r="E377" s="7" t="s">
        <v>13</v>
      </c>
      <c r="F377" s="7" t="s">
        <v>5</v>
      </c>
      <c r="G377" s="7"/>
      <c r="H377" s="7"/>
      <c r="I377" s="7"/>
      <c r="J377" s="7"/>
      <c r="K377" s="8">
        <v>985529</v>
      </c>
      <c r="L377" s="8">
        <v>985529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16">
        <f t="shared" si="5"/>
        <v>0</v>
      </c>
      <c r="AI377" s="8">
        <v>0</v>
      </c>
      <c r="AJ377" s="9">
        <v>0</v>
      </c>
      <c r="AK377" s="8">
        <v>0</v>
      </c>
      <c r="AL377" s="2"/>
    </row>
    <row r="378" spans="1:38" ht="27" customHeight="1" outlineLevel="5" x14ac:dyDescent="0.3">
      <c r="A378" s="6" t="s">
        <v>14</v>
      </c>
      <c r="B378" s="7" t="s">
        <v>270</v>
      </c>
      <c r="C378" s="7" t="s">
        <v>272</v>
      </c>
      <c r="D378" s="7" t="s">
        <v>274</v>
      </c>
      <c r="E378" s="7" t="s">
        <v>15</v>
      </c>
      <c r="F378" s="7" t="s">
        <v>5</v>
      </c>
      <c r="G378" s="7"/>
      <c r="H378" s="7"/>
      <c r="I378" s="7"/>
      <c r="J378" s="7"/>
      <c r="K378" s="8">
        <v>985529</v>
      </c>
      <c r="L378" s="8">
        <v>985529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16">
        <f t="shared" si="5"/>
        <v>0</v>
      </c>
      <c r="AI378" s="8">
        <v>0</v>
      </c>
      <c r="AJ378" s="9">
        <v>0</v>
      </c>
      <c r="AK378" s="8">
        <v>0</v>
      </c>
      <c r="AL378" s="2"/>
    </row>
    <row r="379" spans="1:38" ht="64.5" customHeight="1" outlineLevel="3" x14ac:dyDescent="0.3">
      <c r="A379" s="6" t="s">
        <v>275</v>
      </c>
      <c r="B379" s="7" t="s">
        <v>270</v>
      </c>
      <c r="C379" s="7" t="s">
        <v>272</v>
      </c>
      <c r="D379" s="7" t="s">
        <v>276</v>
      </c>
      <c r="E379" s="7" t="s">
        <v>5</v>
      </c>
      <c r="F379" s="7" t="s">
        <v>5</v>
      </c>
      <c r="G379" s="7"/>
      <c r="H379" s="7"/>
      <c r="I379" s="7"/>
      <c r="J379" s="7"/>
      <c r="K379" s="8">
        <v>3360</v>
      </c>
      <c r="L379" s="8">
        <v>3360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16">
        <f t="shared" si="5"/>
        <v>0</v>
      </c>
      <c r="AI379" s="8">
        <v>0</v>
      </c>
      <c r="AJ379" s="9">
        <v>0</v>
      </c>
      <c r="AK379" s="8">
        <v>0</v>
      </c>
      <c r="AL379" s="2"/>
    </row>
    <row r="380" spans="1:38" ht="26.25" customHeight="1" outlineLevel="4" x14ac:dyDescent="0.3">
      <c r="A380" s="6" t="s">
        <v>18</v>
      </c>
      <c r="B380" s="7" t="s">
        <v>270</v>
      </c>
      <c r="C380" s="7" t="s">
        <v>272</v>
      </c>
      <c r="D380" s="7" t="s">
        <v>276</v>
      </c>
      <c r="E380" s="7" t="s">
        <v>19</v>
      </c>
      <c r="F380" s="7" t="s">
        <v>5</v>
      </c>
      <c r="G380" s="7"/>
      <c r="H380" s="7"/>
      <c r="I380" s="7"/>
      <c r="J380" s="7"/>
      <c r="K380" s="8">
        <v>3360</v>
      </c>
      <c r="L380" s="8">
        <v>3360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16">
        <f t="shared" si="5"/>
        <v>0</v>
      </c>
      <c r="AI380" s="8">
        <v>0</v>
      </c>
      <c r="AJ380" s="9">
        <v>0</v>
      </c>
      <c r="AK380" s="8">
        <v>0</v>
      </c>
      <c r="AL380" s="2"/>
    </row>
    <row r="381" spans="1:38" ht="27.75" customHeight="1" outlineLevel="5" x14ac:dyDescent="0.3">
      <c r="A381" s="6" t="s">
        <v>20</v>
      </c>
      <c r="B381" s="7" t="s">
        <v>270</v>
      </c>
      <c r="C381" s="7" t="s">
        <v>272</v>
      </c>
      <c r="D381" s="7" t="s">
        <v>276</v>
      </c>
      <c r="E381" s="7" t="s">
        <v>21</v>
      </c>
      <c r="F381" s="7" t="s">
        <v>5</v>
      </c>
      <c r="G381" s="7"/>
      <c r="H381" s="7"/>
      <c r="I381" s="7"/>
      <c r="J381" s="7"/>
      <c r="K381" s="8">
        <v>3360</v>
      </c>
      <c r="L381" s="8">
        <v>3360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16">
        <f t="shared" si="5"/>
        <v>0</v>
      </c>
      <c r="AI381" s="8">
        <v>0</v>
      </c>
      <c r="AJ381" s="9">
        <v>0</v>
      </c>
      <c r="AK381" s="8">
        <v>0</v>
      </c>
      <c r="AL381" s="2"/>
    </row>
    <row r="382" spans="1:38" ht="26.4" x14ac:dyDescent="0.3">
      <c r="A382" s="6" t="s">
        <v>277</v>
      </c>
      <c r="B382" s="7" t="s">
        <v>278</v>
      </c>
      <c r="C382" s="7" t="s">
        <v>3</v>
      </c>
      <c r="D382" s="7" t="s">
        <v>4</v>
      </c>
      <c r="E382" s="7" t="s">
        <v>5</v>
      </c>
      <c r="F382" s="7" t="s">
        <v>5</v>
      </c>
      <c r="G382" s="7"/>
      <c r="H382" s="7"/>
      <c r="I382" s="7"/>
      <c r="J382" s="7"/>
      <c r="K382" s="8">
        <v>10973200</v>
      </c>
      <c r="L382" s="8">
        <v>10973200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6423417.4900000002</v>
      </c>
      <c r="AD382" s="8">
        <v>0</v>
      </c>
      <c r="AE382" s="8">
        <v>0</v>
      </c>
      <c r="AF382" s="8">
        <v>6423417.4900000002</v>
      </c>
      <c r="AG382" s="8">
        <v>-6423417.4900000002</v>
      </c>
      <c r="AH382" s="16">
        <f t="shared" si="5"/>
        <v>58.537322658841539</v>
      </c>
      <c r="AI382" s="8">
        <v>0</v>
      </c>
      <c r="AJ382" s="9">
        <v>0</v>
      </c>
      <c r="AK382" s="8">
        <v>0</v>
      </c>
      <c r="AL382" s="2"/>
    </row>
    <row r="383" spans="1:38" outlineLevel="1" x14ac:dyDescent="0.3">
      <c r="A383" s="6" t="s">
        <v>6</v>
      </c>
      <c r="B383" s="7" t="s">
        <v>278</v>
      </c>
      <c r="C383" s="7" t="s">
        <v>7</v>
      </c>
      <c r="D383" s="7" t="s">
        <v>4</v>
      </c>
      <c r="E383" s="7" t="s">
        <v>5</v>
      </c>
      <c r="F383" s="7" t="s">
        <v>5</v>
      </c>
      <c r="G383" s="7"/>
      <c r="H383" s="7"/>
      <c r="I383" s="7"/>
      <c r="J383" s="7"/>
      <c r="K383" s="8">
        <v>8219200</v>
      </c>
      <c r="L383" s="8">
        <v>8219200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4149579.49</v>
      </c>
      <c r="AD383" s="8">
        <v>0</v>
      </c>
      <c r="AE383" s="8">
        <v>0</v>
      </c>
      <c r="AF383" s="8">
        <v>4149579.49</v>
      </c>
      <c r="AG383" s="8">
        <v>-4149579.49</v>
      </c>
      <c r="AH383" s="16">
        <f t="shared" si="5"/>
        <v>50.486415831224448</v>
      </c>
      <c r="AI383" s="8">
        <v>0</v>
      </c>
      <c r="AJ383" s="9">
        <v>0</v>
      </c>
      <c r="AK383" s="8">
        <v>0</v>
      </c>
      <c r="AL383" s="2"/>
    </row>
    <row r="384" spans="1:38" ht="40.5" customHeight="1" outlineLevel="2" x14ac:dyDescent="0.3">
      <c r="A384" s="6" t="s">
        <v>271</v>
      </c>
      <c r="B384" s="7" t="s">
        <v>278</v>
      </c>
      <c r="C384" s="7" t="s">
        <v>272</v>
      </c>
      <c r="D384" s="7" t="s">
        <v>4</v>
      </c>
      <c r="E384" s="7" t="s">
        <v>5</v>
      </c>
      <c r="F384" s="7" t="s">
        <v>5</v>
      </c>
      <c r="G384" s="7"/>
      <c r="H384" s="7"/>
      <c r="I384" s="7"/>
      <c r="J384" s="7"/>
      <c r="K384" s="8">
        <v>7219200</v>
      </c>
      <c r="L384" s="8">
        <v>7219200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4149579.49</v>
      </c>
      <c r="AD384" s="8">
        <v>0</v>
      </c>
      <c r="AE384" s="8">
        <v>0</v>
      </c>
      <c r="AF384" s="8">
        <v>4149579.49</v>
      </c>
      <c r="AG384" s="8">
        <v>-4149579.49</v>
      </c>
      <c r="AH384" s="16">
        <f t="shared" si="5"/>
        <v>57.479769087987584</v>
      </c>
      <c r="AI384" s="8">
        <v>0</v>
      </c>
      <c r="AJ384" s="9">
        <v>0</v>
      </c>
      <c r="AK384" s="8">
        <v>0</v>
      </c>
      <c r="AL384" s="2"/>
    </row>
    <row r="385" spans="1:38" ht="27.75" customHeight="1" outlineLevel="3" x14ac:dyDescent="0.3">
      <c r="A385" s="6" t="s">
        <v>16</v>
      </c>
      <c r="B385" s="7" t="s">
        <v>278</v>
      </c>
      <c r="C385" s="7" t="s">
        <v>272</v>
      </c>
      <c r="D385" s="7" t="s">
        <v>279</v>
      </c>
      <c r="E385" s="7" t="s">
        <v>5</v>
      </c>
      <c r="F385" s="7" t="s">
        <v>5</v>
      </c>
      <c r="G385" s="7"/>
      <c r="H385" s="7"/>
      <c r="I385" s="7"/>
      <c r="J385" s="7"/>
      <c r="K385" s="8">
        <v>7219200</v>
      </c>
      <c r="L385" s="8">
        <v>7219200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4149579.49</v>
      </c>
      <c r="AD385" s="8">
        <v>0</v>
      </c>
      <c r="AE385" s="8">
        <v>0</v>
      </c>
      <c r="AF385" s="8">
        <v>4149579.49</v>
      </c>
      <c r="AG385" s="8">
        <v>-4149579.49</v>
      </c>
      <c r="AH385" s="16">
        <f t="shared" si="5"/>
        <v>57.479769087987584</v>
      </c>
      <c r="AI385" s="8">
        <v>0</v>
      </c>
      <c r="AJ385" s="9">
        <v>0</v>
      </c>
      <c r="AK385" s="8">
        <v>0</v>
      </c>
      <c r="AL385" s="2"/>
    </row>
    <row r="386" spans="1:38" ht="65.25" customHeight="1" outlineLevel="4" x14ac:dyDescent="0.3">
      <c r="A386" s="6" t="s">
        <v>12</v>
      </c>
      <c r="B386" s="7" t="s">
        <v>278</v>
      </c>
      <c r="C386" s="7" t="s">
        <v>272</v>
      </c>
      <c r="D386" s="7" t="s">
        <v>279</v>
      </c>
      <c r="E386" s="7" t="s">
        <v>13</v>
      </c>
      <c r="F386" s="7" t="s">
        <v>5</v>
      </c>
      <c r="G386" s="7"/>
      <c r="H386" s="7"/>
      <c r="I386" s="7"/>
      <c r="J386" s="7"/>
      <c r="K386" s="8">
        <v>6423491</v>
      </c>
      <c r="L386" s="8">
        <v>6423491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3756679.78</v>
      </c>
      <c r="AD386" s="8">
        <v>0</v>
      </c>
      <c r="AE386" s="8">
        <v>0</v>
      </c>
      <c r="AF386" s="8">
        <v>3756679.78</v>
      </c>
      <c r="AG386" s="8">
        <v>-3756679.78</v>
      </c>
      <c r="AH386" s="16">
        <f t="shared" si="5"/>
        <v>58.483459850726028</v>
      </c>
      <c r="AI386" s="8">
        <v>0</v>
      </c>
      <c r="AJ386" s="9">
        <v>0</v>
      </c>
      <c r="AK386" s="8">
        <v>0</v>
      </c>
      <c r="AL386" s="2"/>
    </row>
    <row r="387" spans="1:38" ht="26.25" customHeight="1" outlineLevel="5" x14ac:dyDescent="0.3">
      <c r="A387" s="6" t="s">
        <v>14</v>
      </c>
      <c r="B387" s="7" t="s">
        <v>278</v>
      </c>
      <c r="C387" s="7" t="s">
        <v>272</v>
      </c>
      <c r="D387" s="7" t="s">
        <v>279</v>
      </c>
      <c r="E387" s="7" t="s">
        <v>15</v>
      </c>
      <c r="F387" s="7" t="s">
        <v>5</v>
      </c>
      <c r="G387" s="7"/>
      <c r="H387" s="7"/>
      <c r="I387" s="7"/>
      <c r="J387" s="7"/>
      <c r="K387" s="8">
        <v>6423491</v>
      </c>
      <c r="L387" s="8">
        <v>6423491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3756679.78</v>
      </c>
      <c r="AD387" s="8">
        <v>0</v>
      </c>
      <c r="AE387" s="8">
        <v>0</v>
      </c>
      <c r="AF387" s="8">
        <v>3756679.78</v>
      </c>
      <c r="AG387" s="8">
        <v>-3756679.78</v>
      </c>
      <c r="AH387" s="16">
        <f t="shared" si="5"/>
        <v>58.483459850726028</v>
      </c>
      <c r="AI387" s="8">
        <v>0</v>
      </c>
      <c r="AJ387" s="9">
        <v>0</v>
      </c>
      <c r="AK387" s="8">
        <v>0</v>
      </c>
      <c r="AL387" s="2"/>
    </row>
    <row r="388" spans="1:38" ht="26.25" customHeight="1" outlineLevel="4" x14ac:dyDescent="0.3">
      <c r="A388" s="6" t="s">
        <v>18</v>
      </c>
      <c r="B388" s="7" t="s">
        <v>278</v>
      </c>
      <c r="C388" s="7" t="s">
        <v>272</v>
      </c>
      <c r="D388" s="7" t="s">
        <v>279</v>
      </c>
      <c r="E388" s="7" t="s">
        <v>19</v>
      </c>
      <c r="F388" s="7" t="s">
        <v>5</v>
      </c>
      <c r="G388" s="7"/>
      <c r="H388" s="7"/>
      <c r="I388" s="7"/>
      <c r="J388" s="7"/>
      <c r="K388" s="8">
        <v>781809</v>
      </c>
      <c r="L388" s="8">
        <v>781809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389480.71</v>
      </c>
      <c r="AD388" s="8">
        <v>0</v>
      </c>
      <c r="AE388" s="8">
        <v>0</v>
      </c>
      <c r="AF388" s="8">
        <v>389480.71</v>
      </c>
      <c r="AG388" s="8">
        <v>-389480.71</v>
      </c>
      <c r="AH388" s="16">
        <f t="shared" si="5"/>
        <v>49.817885186791152</v>
      </c>
      <c r="AI388" s="8">
        <v>0</v>
      </c>
      <c r="AJ388" s="9">
        <v>0</v>
      </c>
      <c r="AK388" s="8">
        <v>0</v>
      </c>
      <c r="AL388" s="2"/>
    </row>
    <row r="389" spans="1:38" ht="26.25" customHeight="1" outlineLevel="5" x14ac:dyDescent="0.3">
      <c r="A389" s="6" t="s">
        <v>20</v>
      </c>
      <c r="B389" s="7" t="s">
        <v>278</v>
      </c>
      <c r="C389" s="7" t="s">
        <v>272</v>
      </c>
      <c r="D389" s="7" t="s">
        <v>279</v>
      </c>
      <c r="E389" s="7" t="s">
        <v>21</v>
      </c>
      <c r="F389" s="7" t="s">
        <v>5</v>
      </c>
      <c r="G389" s="7"/>
      <c r="H389" s="7"/>
      <c r="I389" s="7"/>
      <c r="J389" s="7"/>
      <c r="K389" s="8">
        <v>781809</v>
      </c>
      <c r="L389" s="8">
        <v>781809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389480.71</v>
      </c>
      <c r="AD389" s="8">
        <v>0</v>
      </c>
      <c r="AE389" s="8">
        <v>0</v>
      </c>
      <c r="AF389" s="8">
        <v>389480.71</v>
      </c>
      <c r="AG389" s="8">
        <v>-389480.71</v>
      </c>
      <c r="AH389" s="16">
        <f t="shared" si="5"/>
        <v>49.817885186791152</v>
      </c>
      <c r="AI389" s="8">
        <v>0</v>
      </c>
      <c r="AJ389" s="9">
        <v>0</v>
      </c>
      <c r="AK389" s="8">
        <v>0</v>
      </c>
      <c r="AL389" s="2"/>
    </row>
    <row r="390" spans="1:38" outlineLevel="4" x14ac:dyDescent="0.3">
      <c r="A390" s="6" t="s">
        <v>26</v>
      </c>
      <c r="B390" s="7" t="s">
        <v>278</v>
      </c>
      <c r="C390" s="7" t="s">
        <v>272</v>
      </c>
      <c r="D390" s="7" t="s">
        <v>279</v>
      </c>
      <c r="E390" s="7" t="s">
        <v>27</v>
      </c>
      <c r="F390" s="7" t="s">
        <v>5</v>
      </c>
      <c r="G390" s="7"/>
      <c r="H390" s="7"/>
      <c r="I390" s="7"/>
      <c r="J390" s="7"/>
      <c r="K390" s="8">
        <v>13900</v>
      </c>
      <c r="L390" s="8">
        <v>13900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3419</v>
      </c>
      <c r="AD390" s="8">
        <v>0</v>
      </c>
      <c r="AE390" s="8">
        <v>0</v>
      </c>
      <c r="AF390" s="8">
        <v>3419</v>
      </c>
      <c r="AG390" s="8">
        <v>-3419</v>
      </c>
      <c r="AH390" s="16">
        <f t="shared" si="5"/>
        <v>24.597122302158272</v>
      </c>
      <c r="AI390" s="8">
        <v>0</v>
      </c>
      <c r="AJ390" s="9">
        <v>0</v>
      </c>
      <c r="AK390" s="8">
        <v>0</v>
      </c>
      <c r="AL390" s="2"/>
    </row>
    <row r="391" spans="1:38" ht="15" customHeight="1" outlineLevel="5" x14ac:dyDescent="0.3">
      <c r="A391" s="6" t="s">
        <v>30</v>
      </c>
      <c r="B391" s="7" t="s">
        <v>278</v>
      </c>
      <c r="C391" s="7" t="s">
        <v>272</v>
      </c>
      <c r="D391" s="7" t="s">
        <v>279</v>
      </c>
      <c r="E391" s="7" t="s">
        <v>31</v>
      </c>
      <c r="F391" s="7" t="s">
        <v>5</v>
      </c>
      <c r="G391" s="7"/>
      <c r="H391" s="7"/>
      <c r="I391" s="7"/>
      <c r="J391" s="7"/>
      <c r="K391" s="8">
        <v>13900</v>
      </c>
      <c r="L391" s="8">
        <v>13900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3419</v>
      </c>
      <c r="AD391" s="8">
        <v>0</v>
      </c>
      <c r="AE391" s="8">
        <v>0</v>
      </c>
      <c r="AF391" s="8">
        <v>3419</v>
      </c>
      <c r="AG391" s="8">
        <v>-3419</v>
      </c>
      <c r="AH391" s="16">
        <f t="shared" si="5"/>
        <v>24.597122302158272</v>
      </c>
      <c r="AI391" s="8">
        <v>0</v>
      </c>
      <c r="AJ391" s="9">
        <v>0</v>
      </c>
      <c r="AK391" s="8">
        <v>0</v>
      </c>
      <c r="AL391" s="2"/>
    </row>
    <row r="392" spans="1:38" outlineLevel="2" x14ac:dyDescent="0.3">
      <c r="A392" s="6" t="s">
        <v>280</v>
      </c>
      <c r="B392" s="7" t="s">
        <v>278</v>
      </c>
      <c r="C392" s="7" t="s">
        <v>281</v>
      </c>
      <c r="D392" s="7" t="s">
        <v>4</v>
      </c>
      <c r="E392" s="7" t="s">
        <v>5</v>
      </c>
      <c r="F392" s="7" t="s">
        <v>5</v>
      </c>
      <c r="G392" s="7"/>
      <c r="H392" s="7"/>
      <c r="I392" s="7"/>
      <c r="J392" s="7"/>
      <c r="K392" s="8">
        <v>1000000</v>
      </c>
      <c r="L392" s="8">
        <v>1000000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16">
        <f t="shared" si="5"/>
        <v>0</v>
      </c>
      <c r="AI392" s="8">
        <v>0</v>
      </c>
      <c r="AJ392" s="9">
        <v>0</v>
      </c>
      <c r="AK392" s="8">
        <v>0</v>
      </c>
      <c r="AL392" s="2"/>
    </row>
    <row r="393" spans="1:38" ht="15" customHeight="1" outlineLevel="3" x14ac:dyDescent="0.3">
      <c r="A393" s="6" t="s">
        <v>282</v>
      </c>
      <c r="B393" s="7" t="s">
        <v>278</v>
      </c>
      <c r="C393" s="7" t="s">
        <v>281</v>
      </c>
      <c r="D393" s="7" t="s">
        <v>283</v>
      </c>
      <c r="E393" s="7" t="s">
        <v>5</v>
      </c>
      <c r="F393" s="7" t="s">
        <v>5</v>
      </c>
      <c r="G393" s="7"/>
      <c r="H393" s="7"/>
      <c r="I393" s="7"/>
      <c r="J393" s="7"/>
      <c r="K393" s="8">
        <v>1000000</v>
      </c>
      <c r="L393" s="8">
        <v>1000000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16">
        <f t="shared" si="5"/>
        <v>0</v>
      </c>
      <c r="AI393" s="8">
        <v>0</v>
      </c>
      <c r="AJ393" s="9">
        <v>0</v>
      </c>
      <c r="AK393" s="8">
        <v>0</v>
      </c>
      <c r="AL393" s="2"/>
    </row>
    <row r="394" spans="1:38" outlineLevel="4" x14ac:dyDescent="0.3">
      <c r="A394" s="6" t="s">
        <v>26</v>
      </c>
      <c r="B394" s="7" t="s">
        <v>278</v>
      </c>
      <c r="C394" s="7" t="s">
        <v>281</v>
      </c>
      <c r="D394" s="7" t="s">
        <v>283</v>
      </c>
      <c r="E394" s="7" t="s">
        <v>27</v>
      </c>
      <c r="F394" s="7" t="s">
        <v>5</v>
      </c>
      <c r="G394" s="7"/>
      <c r="H394" s="7"/>
      <c r="I394" s="7"/>
      <c r="J394" s="7"/>
      <c r="K394" s="8">
        <v>1000000</v>
      </c>
      <c r="L394" s="8">
        <v>1000000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16">
        <f t="shared" si="5"/>
        <v>0</v>
      </c>
      <c r="AI394" s="8">
        <v>0</v>
      </c>
      <c r="AJ394" s="9">
        <v>0</v>
      </c>
      <c r="AK394" s="8">
        <v>0</v>
      </c>
      <c r="AL394" s="2"/>
    </row>
    <row r="395" spans="1:38" outlineLevel="5" x14ac:dyDescent="0.3">
      <c r="A395" s="6" t="s">
        <v>284</v>
      </c>
      <c r="B395" s="7" t="s">
        <v>278</v>
      </c>
      <c r="C395" s="7" t="s">
        <v>281</v>
      </c>
      <c r="D395" s="7" t="s">
        <v>283</v>
      </c>
      <c r="E395" s="7" t="s">
        <v>285</v>
      </c>
      <c r="F395" s="7" t="s">
        <v>5</v>
      </c>
      <c r="G395" s="7"/>
      <c r="H395" s="7"/>
      <c r="I395" s="7"/>
      <c r="J395" s="7"/>
      <c r="K395" s="8">
        <v>1000000</v>
      </c>
      <c r="L395" s="8">
        <v>1000000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16">
        <f t="shared" si="5"/>
        <v>0</v>
      </c>
      <c r="AI395" s="8">
        <v>0</v>
      </c>
      <c r="AJ395" s="9">
        <v>0</v>
      </c>
      <c r="AK395" s="8">
        <v>0</v>
      </c>
      <c r="AL395" s="2"/>
    </row>
    <row r="396" spans="1:38" ht="40.5" customHeight="1" outlineLevel="1" x14ac:dyDescent="0.3">
      <c r="A396" s="6" t="s">
        <v>286</v>
      </c>
      <c r="B396" s="7" t="s">
        <v>278</v>
      </c>
      <c r="C396" s="7" t="s">
        <v>287</v>
      </c>
      <c r="D396" s="7" t="s">
        <v>4</v>
      </c>
      <c r="E396" s="7" t="s">
        <v>5</v>
      </c>
      <c r="F396" s="7" t="s">
        <v>5</v>
      </c>
      <c r="G396" s="7"/>
      <c r="H396" s="7"/>
      <c r="I396" s="7"/>
      <c r="J396" s="7"/>
      <c r="K396" s="8">
        <v>2754000</v>
      </c>
      <c r="L396" s="8">
        <v>2754000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2273838</v>
      </c>
      <c r="AD396" s="8">
        <v>0</v>
      </c>
      <c r="AE396" s="8">
        <v>0</v>
      </c>
      <c r="AF396" s="8">
        <v>2273838</v>
      </c>
      <c r="AG396" s="8">
        <v>-2273838</v>
      </c>
      <c r="AH396" s="16">
        <f t="shared" ref="AH396:AH459" si="6">AC396/L396*100</f>
        <v>82.56492374727668</v>
      </c>
      <c r="AI396" s="8">
        <v>0</v>
      </c>
      <c r="AJ396" s="9">
        <v>0</v>
      </c>
      <c r="AK396" s="8">
        <v>0</v>
      </c>
      <c r="AL396" s="2"/>
    </row>
    <row r="397" spans="1:38" ht="39" customHeight="1" outlineLevel="2" x14ac:dyDescent="0.3">
      <c r="A397" s="6" t="s">
        <v>288</v>
      </c>
      <c r="B397" s="7" t="s">
        <v>278</v>
      </c>
      <c r="C397" s="7" t="s">
        <v>289</v>
      </c>
      <c r="D397" s="7" t="s">
        <v>4</v>
      </c>
      <c r="E397" s="7" t="s">
        <v>5</v>
      </c>
      <c r="F397" s="7" t="s">
        <v>5</v>
      </c>
      <c r="G397" s="7"/>
      <c r="H397" s="7"/>
      <c r="I397" s="7"/>
      <c r="J397" s="7"/>
      <c r="K397" s="8">
        <v>1454000</v>
      </c>
      <c r="L397" s="8">
        <v>1454000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1090503</v>
      </c>
      <c r="AD397" s="8">
        <v>0</v>
      </c>
      <c r="AE397" s="8">
        <v>0</v>
      </c>
      <c r="AF397" s="8">
        <v>1090503</v>
      </c>
      <c r="AG397" s="8">
        <v>-1090503</v>
      </c>
      <c r="AH397" s="16">
        <f t="shared" si="6"/>
        <v>75.000206327372766</v>
      </c>
      <c r="AI397" s="8">
        <v>0</v>
      </c>
      <c r="AJ397" s="9">
        <v>0</v>
      </c>
      <c r="AK397" s="8">
        <v>0</v>
      </c>
      <c r="AL397" s="2"/>
    </row>
    <row r="398" spans="1:38" ht="39" customHeight="1" outlineLevel="3" x14ac:dyDescent="0.3">
      <c r="A398" s="6" t="s">
        <v>290</v>
      </c>
      <c r="B398" s="7" t="s">
        <v>278</v>
      </c>
      <c r="C398" s="7" t="s">
        <v>289</v>
      </c>
      <c r="D398" s="7" t="s">
        <v>291</v>
      </c>
      <c r="E398" s="7" t="s">
        <v>5</v>
      </c>
      <c r="F398" s="7" t="s">
        <v>5</v>
      </c>
      <c r="G398" s="7"/>
      <c r="H398" s="7"/>
      <c r="I398" s="7"/>
      <c r="J398" s="7"/>
      <c r="K398" s="8">
        <v>1454000</v>
      </c>
      <c r="L398" s="8">
        <v>1454000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1090503</v>
      </c>
      <c r="AD398" s="8">
        <v>0</v>
      </c>
      <c r="AE398" s="8">
        <v>0</v>
      </c>
      <c r="AF398" s="8">
        <v>1090503</v>
      </c>
      <c r="AG398" s="8">
        <v>-1090503</v>
      </c>
      <c r="AH398" s="16">
        <f t="shared" si="6"/>
        <v>75.000206327372766</v>
      </c>
      <c r="AI398" s="8">
        <v>0</v>
      </c>
      <c r="AJ398" s="9">
        <v>0</v>
      </c>
      <c r="AK398" s="8">
        <v>0</v>
      </c>
      <c r="AL398" s="2"/>
    </row>
    <row r="399" spans="1:38" outlineLevel="4" x14ac:dyDescent="0.3">
      <c r="A399" s="6" t="s">
        <v>50</v>
      </c>
      <c r="B399" s="7" t="s">
        <v>278</v>
      </c>
      <c r="C399" s="7" t="s">
        <v>289</v>
      </c>
      <c r="D399" s="7" t="s">
        <v>291</v>
      </c>
      <c r="E399" s="7" t="s">
        <v>51</v>
      </c>
      <c r="F399" s="7" t="s">
        <v>5</v>
      </c>
      <c r="G399" s="7"/>
      <c r="H399" s="7"/>
      <c r="I399" s="7"/>
      <c r="J399" s="7"/>
      <c r="K399" s="8">
        <v>1454000</v>
      </c>
      <c r="L399" s="8">
        <v>1454000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1090503</v>
      </c>
      <c r="AD399" s="8">
        <v>0</v>
      </c>
      <c r="AE399" s="8">
        <v>0</v>
      </c>
      <c r="AF399" s="8">
        <v>1090503</v>
      </c>
      <c r="AG399" s="8">
        <v>-1090503</v>
      </c>
      <c r="AH399" s="16">
        <f t="shared" si="6"/>
        <v>75.000206327372766</v>
      </c>
      <c r="AI399" s="8">
        <v>0</v>
      </c>
      <c r="AJ399" s="9">
        <v>0</v>
      </c>
      <c r="AK399" s="8">
        <v>0</v>
      </c>
      <c r="AL399" s="2"/>
    </row>
    <row r="400" spans="1:38" outlineLevel="5" x14ac:dyDescent="0.3">
      <c r="A400" s="6" t="s">
        <v>292</v>
      </c>
      <c r="B400" s="7" t="s">
        <v>278</v>
      </c>
      <c r="C400" s="7" t="s">
        <v>289</v>
      </c>
      <c r="D400" s="7" t="s">
        <v>291</v>
      </c>
      <c r="E400" s="7" t="s">
        <v>293</v>
      </c>
      <c r="F400" s="7" t="s">
        <v>5</v>
      </c>
      <c r="G400" s="7"/>
      <c r="H400" s="7"/>
      <c r="I400" s="7"/>
      <c r="J400" s="7"/>
      <c r="K400" s="8">
        <v>1454000</v>
      </c>
      <c r="L400" s="8">
        <v>1454000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1090503</v>
      </c>
      <c r="AD400" s="8">
        <v>0</v>
      </c>
      <c r="AE400" s="8">
        <v>0</v>
      </c>
      <c r="AF400" s="8">
        <v>1090503</v>
      </c>
      <c r="AG400" s="8">
        <v>-1090503</v>
      </c>
      <c r="AH400" s="16">
        <f t="shared" si="6"/>
        <v>75.000206327372766</v>
      </c>
      <c r="AI400" s="8">
        <v>0</v>
      </c>
      <c r="AJ400" s="9">
        <v>0</v>
      </c>
      <c r="AK400" s="8">
        <v>0</v>
      </c>
      <c r="AL400" s="2"/>
    </row>
    <row r="401" spans="1:38" outlineLevel="2" x14ac:dyDescent="0.3">
      <c r="A401" s="6" t="s">
        <v>294</v>
      </c>
      <c r="B401" s="7" t="s">
        <v>278</v>
      </c>
      <c r="C401" s="7" t="s">
        <v>295</v>
      </c>
      <c r="D401" s="7" t="s">
        <v>4</v>
      </c>
      <c r="E401" s="7" t="s">
        <v>5</v>
      </c>
      <c r="F401" s="7" t="s">
        <v>5</v>
      </c>
      <c r="G401" s="7"/>
      <c r="H401" s="7"/>
      <c r="I401" s="7"/>
      <c r="J401" s="7"/>
      <c r="K401" s="8">
        <v>1300000</v>
      </c>
      <c r="L401" s="8">
        <v>1300000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1183335</v>
      </c>
      <c r="AD401" s="8">
        <v>0</v>
      </c>
      <c r="AE401" s="8">
        <v>0</v>
      </c>
      <c r="AF401" s="8">
        <v>1183335</v>
      </c>
      <c r="AG401" s="8">
        <v>-1183335</v>
      </c>
      <c r="AH401" s="16">
        <f t="shared" si="6"/>
        <v>91.025769230769228</v>
      </c>
      <c r="AI401" s="8">
        <v>0</v>
      </c>
      <c r="AJ401" s="9">
        <v>0</v>
      </c>
      <c r="AK401" s="8">
        <v>0</v>
      </c>
      <c r="AL401" s="2"/>
    </row>
    <row r="402" spans="1:38" ht="25.5" customHeight="1" outlineLevel="3" x14ac:dyDescent="0.3">
      <c r="A402" s="6" t="s">
        <v>296</v>
      </c>
      <c r="B402" s="7" t="s">
        <v>278</v>
      </c>
      <c r="C402" s="7" t="s">
        <v>295</v>
      </c>
      <c r="D402" s="7" t="s">
        <v>297</v>
      </c>
      <c r="E402" s="7" t="s">
        <v>5</v>
      </c>
      <c r="F402" s="7" t="s">
        <v>5</v>
      </c>
      <c r="G402" s="7"/>
      <c r="H402" s="7"/>
      <c r="I402" s="7"/>
      <c r="J402" s="7"/>
      <c r="K402" s="8">
        <v>1300000</v>
      </c>
      <c r="L402" s="8">
        <v>1300000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1183335</v>
      </c>
      <c r="AD402" s="8">
        <v>0</v>
      </c>
      <c r="AE402" s="8">
        <v>0</v>
      </c>
      <c r="AF402" s="8">
        <v>1183335</v>
      </c>
      <c r="AG402" s="8">
        <v>-1183335</v>
      </c>
      <c r="AH402" s="16">
        <f t="shared" si="6"/>
        <v>91.025769230769228</v>
      </c>
      <c r="AI402" s="8">
        <v>0</v>
      </c>
      <c r="AJ402" s="9">
        <v>0</v>
      </c>
      <c r="AK402" s="8">
        <v>0</v>
      </c>
      <c r="AL402" s="2"/>
    </row>
    <row r="403" spans="1:38" outlineLevel="4" x14ac:dyDescent="0.3">
      <c r="A403" s="6" t="s">
        <v>50</v>
      </c>
      <c r="B403" s="7" t="s">
        <v>278</v>
      </c>
      <c r="C403" s="7" t="s">
        <v>295</v>
      </c>
      <c r="D403" s="7" t="s">
        <v>297</v>
      </c>
      <c r="E403" s="7" t="s">
        <v>51</v>
      </c>
      <c r="F403" s="7" t="s">
        <v>5</v>
      </c>
      <c r="G403" s="7"/>
      <c r="H403" s="7"/>
      <c r="I403" s="7"/>
      <c r="J403" s="7"/>
      <c r="K403" s="8">
        <v>1300000</v>
      </c>
      <c r="L403" s="8">
        <v>1300000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1183335</v>
      </c>
      <c r="AD403" s="8">
        <v>0</v>
      </c>
      <c r="AE403" s="8">
        <v>0</v>
      </c>
      <c r="AF403" s="8">
        <v>1183335</v>
      </c>
      <c r="AG403" s="8">
        <v>-1183335</v>
      </c>
      <c r="AH403" s="16">
        <f t="shared" si="6"/>
        <v>91.025769230769228</v>
      </c>
      <c r="AI403" s="8">
        <v>0</v>
      </c>
      <c r="AJ403" s="9">
        <v>0</v>
      </c>
      <c r="AK403" s="8">
        <v>0</v>
      </c>
      <c r="AL403" s="2"/>
    </row>
    <row r="404" spans="1:38" outlineLevel="5" x14ac:dyDescent="0.3">
      <c r="A404" s="6" t="s">
        <v>292</v>
      </c>
      <c r="B404" s="7" t="s">
        <v>278</v>
      </c>
      <c r="C404" s="7" t="s">
        <v>295</v>
      </c>
      <c r="D404" s="7" t="s">
        <v>297</v>
      </c>
      <c r="E404" s="7" t="s">
        <v>293</v>
      </c>
      <c r="F404" s="7" t="s">
        <v>5</v>
      </c>
      <c r="G404" s="7"/>
      <c r="H404" s="7"/>
      <c r="I404" s="7"/>
      <c r="J404" s="7"/>
      <c r="K404" s="8">
        <v>1300000</v>
      </c>
      <c r="L404" s="8">
        <v>1300000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1183335</v>
      </c>
      <c r="AD404" s="8">
        <v>0</v>
      </c>
      <c r="AE404" s="8">
        <v>0</v>
      </c>
      <c r="AF404" s="8">
        <v>1183335</v>
      </c>
      <c r="AG404" s="8">
        <v>-1183335</v>
      </c>
      <c r="AH404" s="16">
        <f t="shared" si="6"/>
        <v>91.025769230769228</v>
      </c>
      <c r="AI404" s="8">
        <v>0</v>
      </c>
      <c r="AJ404" s="9">
        <v>0</v>
      </c>
      <c r="AK404" s="8">
        <v>0</v>
      </c>
      <c r="AL404" s="2"/>
    </row>
    <row r="405" spans="1:38" ht="26.4" x14ac:dyDescent="0.3">
      <c r="A405" s="6" t="s">
        <v>298</v>
      </c>
      <c r="B405" s="7" t="s">
        <v>299</v>
      </c>
      <c r="C405" s="7" t="s">
        <v>3</v>
      </c>
      <c r="D405" s="7" t="s">
        <v>4</v>
      </c>
      <c r="E405" s="7" t="s">
        <v>5</v>
      </c>
      <c r="F405" s="7" t="s">
        <v>5</v>
      </c>
      <c r="G405" s="7"/>
      <c r="H405" s="7"/>
      <c r="I405" s="7"/>
      <c r="J405" s="7"/>
      <c r="K405" s="8">
        <v>87326120.219999999</v>
      </c>
      <c r="L405" s="8">
        <v>87326120.219999999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59942124.700000003</v>
      </c>
      <c r="AD405" s="8">
        <v>0</v>
      </c>
      <c r="AE405" s="8">
        <v>0</v>
      </c>
      <c r="AF405" s="8">
        <v>59942124.700000003</v>
      </c>
      <c r="AG405" s="8">
        <v>-59942124.700000003</v>
      </c>
      <c r="AH405" s="16">
        <f t="shared" si="6"/>
        <v>68.64168996514249</v>
      </c>
      <c r="AI405" s="8">
        <v>0</v>
      </c>
      <c r="AJ405" s="9">
        <v>0</v>
      </c>
      <c r="AK405" s="8">
        <v>0</v>
      </c>
      <c r="AL405" s="2"/>
    </row>
    <row r="406" spans="1:38" outlineLevel="1" x14ac:dyDescent="0.3">
      <c r="A406" s="6" t="s">
        <v>141</v>
      </c>
      <c r="B406" s="7" t="s">
        <v>299</v>
      </c>
      <c r="C406" s="7" t="s">
        <v>142</v>
      </c>
      <c r="D406" s="7" t="s">
        <v>4</v>
      </c>
      <c r="E406" s="7" t="s">
        <v>5</v>
      </c>
      <c r="F406" s="7" t="s">
        <v>5</v>
      </c>
      <c r="G406" s="7"/>
      <c r="H406" s="7"/>
      <c r="I406" s="7"/>
      <c r="J406" s="7"/>
      <c r="K406" s="8">
        <v>17880050</v>
      </c>
      <c r="L406" s="8">
        <v>17880050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12584131.789999999</v>
      </c>
      <c r="AD406" s="8">
        <v>0</v>
      </c>
      <c r="AE406" s="8">
        <v>0</v>
      </c>
      <c r="AF406" s="8">
        <v>12584131.789999999</v>
      </c>
      <c r="AG406" s="8">
        <v>-12584131.789999999</v>
      </c>
      <c r="AH406" s="16">
        <f t="shared" si="6"/>
        <v>70.380853465174866</v>
      </c>
      <c r="AI406" s="8">
        <v>0</v>
      </c>
      <c r="AJ406" s="9">
        <v>0</v>
      </c>
      <c r="AK406" s="8">
        <v>0</v>
      </c>
      <c r="AL406" s="2"/>
    </row>
    <row r="407" spans="1:38" ht="15" customHeight="1" outlineLevel="2" x14ac:dyDescent="0.3">
      <c r="A407" s="6" t="s">
        <v>228</v>
      </c>
      <c r="B407" s="7" t="s">
        <v>299</v>
      </c>
      <c r="C407" s="7" t="s">
        <v>229</v>
      </c>
      <c r="D407" s="7" t="s">
        <v>4</v>
      </c>
      <c r="E407" s="7" t="s">
        <v>5</v>
      </c>
      <c r="F407" s="7" t="s">
        <v>5</v>
      </c>
      <c r="G407" s="7"/>
      <c r="H407" s="7"/>
      <c r="I407" s="7"/>
      <c r="J407" s="7"/>
      <c r="K407" s="8">
        <v>17630050</v>
      </c>
      <c r="L407" s="8">
        <v>17630050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12584131.789999999</v>
      </c>
      <c r="AD407" s="8">
        <v>0</v>
      </c>
      <c r="AE407" s="8">
        <v>0</v>
      </c>
      <c r="AF407" s="8">
        <v>12584131.789999999</v>
      </c>
      <c r="AG407" s="8">
        <v>-12584131.789999999</v>
      </c>
      <c r="AH407" s="16">
        <f t="shared" si="6"/>
        <v>71.378877484749054</v>
      </c>
      <c r="AI407" s="8">
        <v>0</v>
      </c>
      <c r="AJ407" s="9">
        <v>0</v>
      </c>
      <c r="AK407" s="8">
        <v>0</v>
      </c>
      <c r="AL407" s="2"/>
    </row>
    <row r="408" spans="1:38" ht="15" customHeight="1" outlineLevel="3" x14ac:dyDescent="0.3">
      <c r="A408" s="6" t="s">
        <v>230</v>
      </c>
      <c r="B408" s="7" t="s">
        <v>299</v>
      </c>
      <c r="C408" s="7" t="s">
        <v>229</v>
      </c>
      <c r="D408" s="7" t="s">
        <v>231</v>
      </c>
      <c r="E408" s="7" t="s">
        <v>5</v>
      </c>
      <c r="F408" s="7" t="s">
        <v>5</v>
      </c>
      <c r="G408" s="7"/>
      <c r="H408" s="7"/>
      <c r="I408" s="7"/>
      <c r="J408" s="7"/>
      <c r="K408" s="8">
        <v>17630050</v>
      </c>
      <c r="L408" s="8">
        <v>17630050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12584131.789999999</v>
      </c>
      <c r="AD408" s="8">
        <v>0</v>
      </c>
      <c r="AE408" s="8">
        <v>0</v>
      </c>
      <c r="AF408" s="8">
        <v>12584131.789999999</v>
      </c>
      <c r="AG408" s="8">
        <v>-12584131.789999999</v>
      </c>
      <c r="AH408" s="16">
        <f t="shared" si="6"/>
        <v>71.378877484749054</v>
      </c>
      <c r="AI408" s="8">
        <v>0</v>
      </c>
      <c r="AJ408" s="9">
        <v>0</v>
      </c>
      <c r="AK408" s="8">
        <v>0</v>
      </c>
      <c r="AL408" s="2"/>
    </row>
    <row r="409" spans="1:38" ht="28.5" customHeight="1" outlineLevel="4" x14ac:dyDescent="0.3">
      <c r="A409" s="6" t="s">
        <v>44</v>
      </c>
      <c r="B409" s="7" t="s">
        <v>299</v>
      </c>
      <c r="C409" s="7" t="s">
        <v>229</v>
      </c>
      <c r="D409" s="7" t="s">
        <v>231</v>
      </c>
      <c r="E409" s="7" t="s">
        <v>45</v>
      </c>
      <c r="F409" s="7" t="s">
        <v>5</v>
      </c>
      <c r="G409" s="7"/>
      <c r="H409" s="7"/>
      <c r="I409" s="7"/>
      <c r="J409" s="7"/>
      <c r="K409" s="8">
        <v>17630050</v>
      </c>
      <c r="L409" s="8">
        <v>17630050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12584131.789999999</v>
      </c>
      <c r="AD409" s="8">
        <v>0</v>
      </c>
      <c r="AE409" s="8">
        <v>0</v>
      </c>
      <c r="AF409" s="8">
        <v>12584131.789999999</v>
      </c>
      <c r="AG409" s="8">
        <v>-12584131.789999999</v>
      </c>
      <c r="AH409" s="16">
        <f t="shared" si="6"/>
        <v>71.378877484749054</v>
      </c>
      <c r="AI409" s="8">
        <v>0</v>
      </c>
      <c r="AJ409" s="9">
        <v>0</v>
      </c>
      <c r="AK409" s="8">
        <v>0</v>
      </c>
      <c r="AL409" s="2"/>
    </row>
    <row r="410" spans="1:38" ht="15.75" customHeight="1" outlineLevel="5" x14ac:dyDescent="0.3">
      <c r="A410" s="6" t="s">
        <v>46</v>
      </c>
      <c r="B410" s="7" t="s">
        <v>299</v>
      </c>
      <c r="C410" s="7" t="s">
        <v>229</v>
      </c>
      <c r="D410" s="7" t="s">
        <v>231</v>
      </c>
      <c r="E410" s="7" t="s">
        <v>47</v>
      </c>
      <c r="F410" s="7" t="s">
        <v>5</v>
      </c>
      <c r="G410" s="7"/>
      <c r="H410" s="7"/>
      <c r="I410" s="7"/>
      <c r="J410" s="7"/>
      <c r="K410" s="8">
        <v>17630050</v>
      </c>
      <c r="L410" s="8">
        <v>17630050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12584131.789999999</v>
      </c>
      <c r="AD410" s="8">
        <v>0</v>
      </c>
      <c r="AE410" s="8">
        <v>0</v>
      </c>
      <c r="AF410" s="8">
        <v>12584131.789999999</v>
      </c>
      <c r="AG410" s="8">
        <v>-12584131.789999999</v>
      </c>
      <c r="AH410" s="16">
        <f t="shared" si="6"/>
        <v>71.378877484749054</v>
      </c>
      <c r="AI410" s="8">
        <v>0</v>
      </c>
      <c r="AJ410" s="9">
        <v>0</v>
      </c>
      <c r="AK410" s="8">
        <v>0</v>
      </c>
      <c r="AL410" s="2"/>
    </row>
    <row r="411" spans="1:38" ht="15.75" customHeight="1" outlineLevel="2" x14ac:dyDescent="0.3">
      <c r="A411" s="6" t="s">
        <v>143</v>
      </c>
      <c r="B411" s="7" t="s">
        <v>299</v>
      </c>
      <c r="C411" s="7" t="s">
        <v>144</v>
      </c>
      <c r="D411" s="7" t="s">
        <v>4</v>
      </c>
      <c r="E411" s="7" t="s">
        <v>5</v>
      </c>
      <c r="F411" s="7" t="s">
        <v>5</v>
      </c>
      <c r="G411" s="7"/>
      <c r="H411" s="7"/>
      <c r="I411" s="7"/>
      <c r="J411" s="7"/>
      <c r="K411" s="8">
        <v>250000</v>
      </c>
      <c r="L411" s="8">
        <v>250000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16">
        <f t="shared" si="6"/>
        <v>0</v>
      </c>
      <c r="AI411" s="8">
        <v>0</v>
      </c>
      <c r="AJ411" s="9">
        <v>0</v>
      </c>
      <c r="AK411" s="8">
        <v>0</v>
      </c>
      <c r="AL411" s="2"/>
    </row>
    <row r="412" spans="1:38" ht="38.25" customHeight="1" outlineLevel="3" x14ac:dyDescent="0.3">
      <c r="A412" s="6" t="s">
        <v>250</v>
      </c>
      <c r="B412" s="7" t="s">
        <v>299</v>
      </c>
      <c r="C412" s="7" t="s">
        <v>144</v>
      </c>
      <c r="D412" s="7" t="s">
        <v>251</v>
      </c>
      <c r="E412" s="7" t="s">
        <v>5</v>
      </c>
      <c r="F412" s="7" t="s">
        <v>5</v>
      </c>
      <c r="G412" s="7"/>
      <c r="H412" s="7"/>
      <c r="I412" s="7"/>
      <c r="J412" s="7"/>
      <c r="K412" s="8">
        <v>250000</v>
      </c>
      <c r="L412" s="8">
        <v>250000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16">
        <f t="shared" si="6"/>
        <v>0</v>
      </c>
      <c r="AI412" s="8">
        <v>0</v>
      </c>
      <c r="AJ412" s="9">
        <v>0</v>
      </c>
      <c r="AK412" s="8">
        <v>0</v>
      </c>
      <c r="AL412" s="2"/>
    </row>
    <row r="413" spans="1:38" ht="27.75" customHeight="1" outlineLevel="4" x14ac:dyDescent="0.3">
      <c r="A413" s="6" t="s">
        <v>18</v>
      </c>
      <c r="B413" s="7" t="s">
        <v>299</v>
      </c>
      <c r="C413" s="7" t="s">
        <v>144</v>
      </c>
      <c r="D413" s="7" t="s">
        <v>251</v>
      </c>
      <c r="E413" s="7" t="s">
        <v>19</v>
      </c>
      <c r="F413" s="7" t="s">
        <v>5</v>
      </c>
      <c r="G413" s="7"/>
      <c r="H413" s="7"/>
      <c r="I413" s="7"/>
      <c r="J413" s="7"/>
      <c r="K413" s="8">
        <v>30000</v>
      </c>
      <c r="L413" s="8">
        <v>30000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16">
        <f t="shared" si="6"/>
        <v>0</v>
      </c>
      <c r="AI413" s="8">
        <v>0</v>
      </c>
      <c r="AJ413" s="9">
        <v>0</v>
      </c>
      <c r="AK413" s="8">
        <v>0</v>
      </c>
      <c r="AL413" s="2"/>
    </row>
    <row r="414" spans="1:38" ht="27.75" customHeight="1" outlineLevel="5" x14ac:dyDescent="0.3">
      <c r="A414" s="6" t="s">
        <v>20</v>
      </c>
      <c r="B414" s="7" t="s">
        <v>299</v>
      </c>
      <c r="C414" s="7" t="s">
        <v>144</v>
      </c>
      <c r="D414" s="7" t="s">
        <v>251</v>
      </c>
      <c r="E414" s="7" t="s">
        <v>21</v>
      </c>
      <c r="F414" s="7" t="s">
        <v>5</v>
      </c>
      <c r="G414" s="7"/>
      <c r="H414" s="7"/>
      <c r="I414" s="7"/>
      <c r="J414" s="7"/>
      <c r="K414" s="8">
        <v>30000</v>
      </c>
      <c r="L414" s="8">
        <v>30000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16">
        <f t="shared" si="6"/>
        <v>0</v>
      </c>
      <c r="AI414" s="8">
        <v>0</v>
      </c>
      <c r="AJ414" s="9">
        <v>0</v>
      </c>
      <c r="AK414" s="8">
        <v>0</v>
      </c>
      <c r="AL414" s="2"/>
    </row>
    <row r="415" spans="1:38" ht="26.4" outlineLevel="4" x14ac:dyDescent="0.3">
      <c r="A415" s="6" t="s">
        <v>22</v>
      </c>
      <c r="B415" s="7" t="s">
        <v>299</v>
      </c>
      <c r="C415" s="7" t="s">
        <v>144</v>
      </c>
      <c r="D415" s="7" t="s">
        <v>251</v>
      </c>
      <c r="E415" s="7" t="s">
        <v>23</v>
      </c>
      <c r="F415" s="7" t="s">
        <v>5</v>
      </c>
      <c r="G415" s="7"/>
      <c r="H415" s="7"/>
      <c r="I415" s="7"/>
      <c r="J415" s="7"/>
      <c r="K415" s="8">
        <v>200000</v>
      </c>
      <c r="L415" s="8">
        <v>200000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16">
        <f t="shared" si="6"/>
        <v>0</v>
      </c>
      <c r="AI415" s="8">
        <v>0</v>
      </c>
      <c r="AJ415" s="9">
        <v>0</v>
      </c>
      <c r="AK415" s="8">
        <v>0</v>
      </c>
      <c r="AL415" s="2"/>
    </row>
    <row r="416" spans="1:38" outlineLevel="5" x14ac:dyDescent="0.3">
      <c r="A416" s="6" t="s">
        <v>252</v>
      </c>
      <c r="B416" s="7" t="s">
        <v>299</v>
      </c>
      <c r="C416" s="7" t="s">
        <v>144</v>
      </c>
      <c r="D416" s="7" t="s">
        <v>251</v>
      </c>
      <c r="E416" s="7" t="s">
        <v>253</v>
      </c>
      <c r="F416" s="7" t="s">
        <v>5</v>
      </c>
      <c r="G416" s="7"/>
      <c r="H416" s="7"/>
      <c r="I416" s="7"/>
      <c r="J416" s="7"/>
      <c r="K416" s="8">
        <v>200000</v>
      </c>
      <c r="L416" s="8">
        <v>200000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16">
        <f t="shared" si="6"/>
        <v>0</v>
      </c>
      <c r="AI416" s="8">
        <v>0</v>
      </c>
      <c r="AJ416" s="9">
        <v>0</v>
      </c>
      <c r="AK416" s="8">
        <v>0</v>
      </c>
      <c r="AL416" s="2"/>
    </row>
    <row r="417" spans="1:38" ht="28.5" customHeight="1" outlineLevel="4" x14ac:dyDescent="0.3">
      <c r="A417" s="6" t="s">
        <v>44</v>
      </c>
      <c r="B417" s="7" t="s">
        <v>299</v>
      </c>
      <c r="C417" s="7" t="s">
        <v>144</v>
      </c>
      <c r="D417" s="7" t="s">
        <v>251</v>
      </c>
      <c r="E417" s="7" t="s">
        <v>45</v>
      </c>
      <c r="F417" s="7" t="s">
        <v>5</v>
      </c>
      <c r="G417" s="7"/>
      <c r="H417" s="7"/>
      <c r="I417" s="7"/>
      <c r="J417" s="7"/>
      <c r="K417" s="8">
        <v>20000</v>
      </c>
      <c r="L417" s="8">
        <v>20000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16">
        <f t="shared" si="6"/>
        <v>0</v>
      </c>
      <c r="AI417" s="8">
        <v>0</v>
      </c>
      <c r="AJ417" s="9">
        <v>0</v>
      </c>
      <c r="AK417" s="8">
        <v>0</v>
      </c>
      <c r="AL417" s="2"/>
    </row>
    <row r="418" spans="1:38" ht="13.5" customHeight="1" outlineLevel="5" x14ac:dyDescent="0.3">
      <c r="A418" s="6" t="s">
        <v>46</v>
      </c>
      <c r="B418" s="7" t="s">
        <v>299</v>
      </c>
      <c r="C418" s="7" t="s">
        <v>144</v>
      </c>
      <c r="D418" s="7" t="s">
        <v>251</v>
      </c>
      <c r="E418" s="7" t="s">
        <v>47</v>
      </c>
      <c r="F418" s="7" t="s">
        <v>5</v>
      </c>
      <c r="G418" s="7"/>
      <c r="H418" s="7"/>
      <c r="I418" s="7"/>
      <c r="J418" s="7"/>
      <c r="K418" s="8">
        <v>20000</v>
      </c>
      <c r="L418" s="8">
        <v>20000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16">
        <f t="shared" si="6"/>
        <v>0</v>
      </c>
      <c r="AI418" s="8">
        <v>0</v>
      </c>
      <c r="AJ418" s="9">
        <v>0</v>
      </c>
      <c r="AK418" s="8">
        <v>0</v>
      </c>
      <c r="AL418" s="2"/>
    </row>
    <row r="419" spans="1:38" outlineLevel="1" x14ac:dyDescent="0.3">
      <c r="A419" s="6" t="s">
        <v>300</v>
      </c>
      <c r="B419" s="7" t="s">
        <v>299</v>
      </c>
      <c r="C419" s="7" t="s">
        <v>301</v>
      </c>
      <c r="D419" s="7" t="s">
        <v>4</v>
      </c>
      <c r="E419" s="7" t="s">
        <v>5</v>
      </c>
      <c r="F419" s="7" t="s">
        <v>5</v>
      </c>
      <c r="G419" s="7"/>
      <c r="H419" s="7"/>
      <c r="I419" s="7"/>
      <c r="J419" s="7"/>
      <c r="K419" s="8">
        <v>69246070.219999999</v>
      </c>
      <c r="L419" s="8">
        <v>69246070.219999999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47278764.909999996</v>
      </c>
      <c r="AD419" s="8">
        <v>0</v>
      </c>
      <c r="AE419" s="8">
        <v>0</v>
      </c>
      <c r="AF419" s="8">
        <v>47278764.909999996</v>
      </c>
      <c r="AG419" s="8">
        <v>-47278764.909999996</v>
      </c>
      <c r="AH419" s="16">
        <f t="shared" si="6"/>
        <v>68.276459241357358</v>
      </c>
      <c r="AI419" s="8">
        <v>0</v>
      </c>
      <c r="AJ419" s="9">
        <v>0</v>
      </c>
      <c r="AK419" s="8">
        <v>0</v>
      </c>
      <c r="AL419" s="2"/>
    </row>
    <row r="420" spans="1:38" outlineLevel="2" x14ac:dyDescent="0.3">
      <c r="A420" s="6" t="s">
        <v>302</v>
      </c>
      <c r="B420" s="7" t="s">
        <v>299</v>
      </c>
      <c r="C420" s="7" t="s">
        <v>303</v>
      </c>
      <c r="D420" s="7" t="s">
        <v>4</v>
      </c>
      <c r="E420" s="7" t="s">
        <v>5</v>
      </c>
      <c r="F420" s="7" t="s">
        <v>5</v>
      </c>
      <c r="G420" s="7"/>
      <c r="H420" s="7"/>
      <c r="I420" s="7"/>
      <c r="J420" s="7"/>
      <c r="K420" s="8">
        <v>65177970.219999999</v>
      </c>
      <c r="L420" s="8">
        <v>65177970.219999999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44798738.969999999</v>
      </c>
      <c r="AD420" s="8">
        <v>0</v>
      </c>
      <c r="AE420" s="8">
        <v>0</v>
      </c>
      <c r="AF420" s="8">
        <v>44798738.969999999</v>
      </c>
      <c r="AG420" s="8">
        <v>-44798738.969999999</v>
      </c>
      <c r="AH420" s="16">
        <f t="shared" si="6"/>
        <v>68.732945838582452</v>
      </c>
      <c r="AI420" s="8">
        <v>0</v>
      </c>
      <c r="AJ420" s="9">
        <v>0</v>
      </c>
      <c r="AK420" s="8">
        <v>0</v>
      </c>
      <c r="AL420" s="2"/>
    </row>
    <row r="421" spans="1:38" outlineLevel="3" x14ac:dyDescent="0.3">
      <c r="A421" s="6" t="s">
        <v>304</v>
      </c>
      <c r="B421" s="7" t="s">
        <v>299</v>
      </c>
      <c r="C421" s="7" t="s">
        <v>303</v>
      </c>
      <c r="D421" s="7" t="s">
        <v>305</v>
      </c>
      <c r="E421" s="7" t="s">
        <v>5</v>
      </c>
      <c r="F421" s="7" t="s">
        <v>5</v>
      </c>
      <c r="G421" s="7"/>
      <c r="H421" s="7"/>
      <c r="I421" s="7"/>
      <c r="J421" s="7"/>
      <c r="K421" s="8">
        <v>13595400</v>
      </c>
      <c r="L421" s="8">
        <v>13595400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9707110.5099999998</v>
      </c>
      <c r="AD421" s="8">
        <v>0</v>
      </c>
      <c r="AE421" s="8">
        <v>0</v>
      </c>
      <c r="AF421" s="8">
        <v>9707110.5099999998</v>
      </c>
      <c r="AG421" s="8">
        <v>-9707110.5099999998</v>
      </c>
      <c r="AH421" s="16">
        <f t="shared" si="6"/>
        <v>71.399962560866172</v>
      </c>
      <c r="AI421" s="8">
        <v>0</v>
      </c>
      <c r="AJ421" s="9">
        <v>0</v>
      </c>
      <c r="AK421" s="8">
        <v>0</v>
      </c>
      <c r="AL421" s="2"/>
    </row>
    <row r="422" spans="1:38" ht="28.5" customHeight="1" outlineLevel="4" x14ac:dyDescent="0.3">
      <c r="A422" s="6" t="s">
        <v>44</v>
      </c>
      <c r="B422" s="7" t="s">
        <v>299</v>
      </c>
      <c r="C422" s="7" t="s">
        <v>303</v>
      </c>
      <c r="D422" s="7" t="s">
        <v>305</v>
      </c>
      <c r="E422" s="7" t="s">
        <v>45</v>
      </c>
      <c r="F422" s="7" t="s">
        <v>5</v>
      </c>
      <c r="G422" s="7"/>
      <c r="H422" s="7"/>
      <c r="I422" s="7"/>
      <c r="J422" s="7"/>
      <c r="K422" s="8">
        <v>13595400</v>
      </c>
      <c r="L422" s="8">
        <v>13595400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9707110.5099999998</v>
      </c>
      <c r="AD422" s="8">
        <v>0</v>
      </c>
      <c r="AE422" s="8">
        <v>0</v>
      </c>
      <c r="AF422" s="8">
        <v>9707110.5099999998</v>
      </c>
      <c r="AG422" s="8">
        <v>-9707110.5099999998</v>
      </c>
      <c r="AH422" s="16">
        <f t="shared" si="6"/>
        <v>71.399962560866172</v>
      </c>
      <c r="AI422" s="8">
        <v>0</v>
      </c>
      <c r="AJ422" s="9">
        <v>0</v>
      </c>
      <c r="AK422" s="8">
        <v>0</v>
      </c>
      <c r="AL422" s="2"/>
    </row>
    <row r="423" spans="1:38" ht="15.75" customHeight="1" outlineLevel="5" x14ac:dyDescent="0.3">
      <c r="A423" s="6" t="s">
        <v>46</v>
      </c>
      <c r="B423" s="7" t="s">
        <v>299</v>
      </c>
      <c r="C423" s="7" t="s">
        <v>303</v>
      </c>
      <c r="D423" s="7" t="s">
        <v>305</v>
      </c>
      <c r="E423" s="7" t="s">
        <v>47</v>
      </c>
      <c r="F423" s="7" t="s">
        <v>5</v>
      </c>
      <c r="G423" s="7"/>
      <c r="H423" s="7"/>
      <c r="I423" s="7"/>
      <c r="J423" s="7"/>
      <c r="K423" s="8">
        <v>13595400</v>
      </c>
      <c r="L423" s="8">
        <v>13595400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9707110.5099999998</v>
      </c>
      <c r="AD423" s="8">
        <v>0</v>
      </c>
      <c r="AE423" s="8">
        <v>0</v>
      </c>
      <c r="AF423" s="8">
        <v>9707110.5099999998</v>
      </c>
      <c r="AG423" s="8">
        <v>-9707110.5099999998</v>
      </c>
      <c r="AH423" s="16">
        <f t="shared" si="6"/>
        <v>71.399962560866172</v>
      </c>
      <c r="AI423" s="8">
        <v>0</v>
      </c>
      <c r="AJ423" s="9">
        <v>0</v>
      </c>
      <c r="AK423" s="8">
        <v>0</v>
      </c>
      <c r="AL423" s="2"/>
    </row>
    <row r="424" spans="1:38" outlineLevel="3" x14ac:dyDescent="0.3">
      <c r="A424" s="6" t="s">
        <v>306</v>
      </c>
      <c r="B424" s="7" t="s">
        <v>299</v>
      </c>
      <c r="C424" s="7" t="s">
        <v>303</v>
      </c>
      <c r="D424" s="7" t="s">
        <v>307</v>
      </c>
      <c r="E424" s="7" t="s">
        <v>5</v>
      </c>
      <c r="F424" s="7" t="s">
        <v>5</v>
      </c>
      <c r="G424" s="7"/>
      <c r="H424" s="7"/>
      <c r="I424" s="7"/>
      <c r="J424" s="7"/>
      <c r="K424" s="8">
        <v>2290220</v>
      </c>
      <c r="L424" s="8">
        <v>2290220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1693261.72</v>
      </c>
      <c r="AD424" s="8">
        <v>0</v>
      </c>
      <c r="AE424" s="8">
        <v>0</v>
      </c>
      <c r="AF424" s="8">
        <v>1693261.72</v>
      </c>
      <c r="AG424" s="8">
        <v>-1693261.72</v>
      </c>
      <c r="AH424" s="16">
        <f t="shared" si="6"/>
        <v>73.934456951733893</v>
      </c>
      <c r="AI424" s="8">
        <v>0</v>
      </c>
      <c r="AJ424" s="9">
        <v>0</v>
      </c>
      <c r="AK424" s="8">
        <v>0</v>
      </c>
      <c r="AL424" s="2"/>
    </row>
    <row r="425" spans="1:38" ht="27.75" customHeight="1" outlineLevel="4" x14ac:dyDescent="0.3">
      <c r="A425" s="6" t="s">
        <v>44</v>
      </c>
      <c r="B425" s="7" t="s">
        <v>299</v>
      </c>
      <c r="C425" s="7" t="s">
        <v>303</v>
      </c>
      <c r="D425" s="7" t="s">
        <v>307</v>
      </c>
      <c r="E425" s="7" t="s">
        <v>45</v>
      </c>
      <c r="F425" s="7" t="s">
        <v>5</v>
      </c>
      <c r="G425" s="7"/>
      <c r="H425" s="7"/>
      <c r="I425" s="7"/>
      <c r="J425" s="7"/>
      <c r="K425" s="8">
        <v>2290220</v>
      </c>
      <c r="L425" s="8">
        <v>2290220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1693261.72</v>
      </c>
      <c r="AD425" s="8">
        <v>0</v>
      </c>
      <c r="AE425" s="8">
        <v>0</v>
      </c>
      <c r="AF425" s="8">
        <v>1693261.72</v>
      </c>
      <c r="AG425" s="8">
        <v>-1693261.72</v>
      </c>
      <c r="AH425" s="16">
        <f t="shared" si="6"/>
        <v>73.934456951733893</v>
      </c>
      <c r="AI425" s="8">
        <v>0</v>
      </c>
      <c r="AJ425" s="9">
        <v>0</v>
      </c>
      <c r="AK425" s="8">
        <v>0</v>
      </c>
      <c r="AL425" s="2"/>
    </row>
    <row r="426" spans="1:38" ht="15" customHeight="1" outlineLevel="5" x14ac:dyDescent="0.3">
      <c r="A426" s="6" t="s">
        <v>46</v>
      </c>
      <c r="B426" s="7" t="s">
        <v>299</v>
      </c>
      <c r="C426" s="7" t="s">
        <v>303</v>
      </c>
      <c r="D426" s="7" t="s">
        <v>307</v>
      </c>
      <c r="E426" s="7" t="s">
        <v>47</v>
      </c>
      <c r="F426" s="7" t="s">
        <v>5</v>
      </c>
      <c r="G426" s="7"/>
      <c r="H426" s="7"/>
      <c r="I426" s="7"/>
      <c r="J426" s="7"/>
      <c r="K426" s="8">
        <v>2290220</v>
      </c>
      <c r="L426" s="8">
        <v>2290220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1693261.72</v>
      </c>
      <c r="AD426" s="8">
        <v>0</v>
      </c>
      <c r="AE426" s="8">
        <v>0</v>
      </c>
      <c r="AF426" s="8">
        <v>1693261.72</v>
      </c>
      <c r="AG426" s="8">
        <v>-1693261.72</v>
      </c>
      <c r="AH426" s="16">
        <f t="shared" si="6"/>
        <v>73.934456951733893</v>
      </c>
      <c r="AI426" s="8">
        <v>0</v>
      </c>
      <c r="AJ426" s="9">
        <v>0</v>
      </c>
      <c r="AK426" s="8">
        <v>0</v>
      </c>
      <c r="AL426" s="2"/>
    </row>
    <row r="427" spans="1:38" ht="15" customHeight="1" outlineLevel="3" x14ac:dyDescent="0.3">
      <c r="A427" s="6" t="s">
        <v>308</v>
      </c>
      <c r="B427" s="7" t="s">
        <v>299</v>
      </c>
      <c r="C427" s="7" t="s">
        <v>303</v>
      </c>
      <c r="D427" s="7" t="s">
        <v>309</v>
      </c>
      <c r="E427" s="7" t="s">
        <v>5</v>
      </c>
      <c r="F427" s="7" t="s">
        <v>5</v>
      </c>
      <c r="G427" s="7"/>
      <c r="H427" s="7"/>
      <c r="I427" s="7"/>
      <c r="J427" s="7"/>
      <c r="K427" s="8">
        <v>23389139.219999999</v>
      </c>
      <c r="L427" s="8">
        <v>23389139.219999999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16746691.220000001</v>
      </c>
      <c r="AD427" s="8">
        <v>0</v>
      </c>
      <c r="AE427" s="8">
        <v>0</v>
      </c>
      <c r="AF427" s="8">
        <v>16746691.220000001</v>
      </c>
      <c r="AG427" s="8">
        <v>-16746691.220000001</v>
      </c>
      <c r="AH427" s="16">
        <f t="shared" si="6"/>
        <v>71.600288760006805</v>
      </c>
      <c r="AI427" s="8">
        <v>0</v>
      </c>
      <c r="AJ427" s="9">
        <v>0</v>
      </c>
      <c r="AK427" s="8">
        <v>0</v>
      </c>
      <c r="AL427" s="2"/>
    </row>
    <row r="428" spans="1:38" ht="27" customHeight="1" outlineLevel="4" x14ac:dyDescent="0.3">
      <c r="A428" s="6" t="s">
        <v>44</v>
      </c>
      <c r="B428" s="7" t="s">
        <v>299</v>
      </c>
      <c r="C428" s="7" t="s">
        <v>303</v>
      </c>
      <c r="D428" s="7" t="s">
        <v>309</v>
      </c>
      <c r="E428" s="7" t="s">
        <v>45</v>
      </c>
      <c r="F428" s="7" t="s">
        <v>5</v>
      </c>
      <c r="G428" s="7"/>
      <c r="H428" s="7"/>
      <c r="I428" s="7"/>
      <c r="J428" s="7"/>
      <c r="K428" s="8">
        <v>23389139.219999999</v>
      </c>
      <c r="L428" s="8">
        <v>23389139.219999999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16746691.220000001</v>
      </c>
      <c r="AD428" s="8">
        <v>0</v>
      </c>
      <c r="AE428" s="8">
        <v>0</v>
      </c>
      <c r="AF428" s="8">
        <v>16746691.220000001</v>
      </c>
      <c r="AG428" s="8">
        <v>-16746691.220000001</v>
      </c>
      <c r="AH428" s="16">
        <f t="shared" si="6"/>
        <v>71.600288760006805</v>
      </c>
      <c r="AI428" s="8">
        <v>0</v>
      </c>
      <c r="AJ428" s="9">
        <v>0</v>
      </c>
      <c r="AK428" s="8">
        <v>0</v>
      </c>
      <c r="AL428" s="2"/>
    </row>
    <row r="429" spans="1:38" ht="13.5" customHeight="1" outlineLevel="5" x14ac:dyDescent="0.3">
      <c r="A429" s="6" t="s">
        <v>46</v>
      </c>
      <c r="B429" s="7" t="s">
        <v>299</v>
      </c>
      <c r="C429" s="7" t="s">
        <v>303</v>
      </c>
      <c r="D429" s="7" t="s">
        <v>309</v>
      </c>
      <c r="E429" s="7" t="s">
        <v>47</v>
      </c>
      <c r="F429" s="7" t="s">
        <v>5</v>
      </c>
      <c r="G429" s="7"/>
      <c r="H429" s="7"/>
      <c r="I429" s="7"/>
      <c r="J429" s="7"/>
      <c r="K429" s="8">
        <v>23389139.219999999</v>
      </c>
      <c r="L429" s="8">
        <v>23389139.219999999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16746691.220000001</v>
      </c>
      <c r="AD429" s="8">
        <v>0</v>
      </c>
      <c r="AE429" s="8">
        <v>0</v>
      </c>
      <c r="AF429" s="8">
        <v>16746691.220000001</v>
      </c>
      <c r="AG429" s="8">
        <v>-16746691.220000001</v>
      </c>
      <c r="AH429" s="16">
        <f t="shared" si="6"/>
        <v>71.600288760006805</v>
      </c>
      <c r="AI429" s="8">
        <v>0</v>
      </c>
      <c r="AJ429" s="9">
        <v>0</v>
      </c>
      <c r="AK429" s="8">
        <v>0</v>
      </c>
      <c r="AL429" s="2"/>
    </row>
    <row r="430" spans="1:38" ht="13.5" customHeight="1" outlineLevel="3" x14ac:dyDescent="0.3">
      <c r="A430" s="6" t="s">
        <v>310</v>
      </c>
      <c r="B430" s="7" t="s">
        <v>299</v>
      </c>
      <c r="C430" s="7" t="s">
        <v>303</v>
      </c>
      <c r="D430" s="7" t="s">
        <v>311</v>
      </c>
      <c r="E430" s="7" t="s">
        <v>5</v>
      </c>
      <c r="F430" s="7" t="s">
        <v>5</v>
      </c>
      <c r="G430" s="7"/>
      <c r="H430" s="7"/>
      <c r="I430" s="7"/>
      <c r="J430" s="7"/>
      <c r="K430" s="8">
        <v>100000</v>
      </c>
      <c r="L430" s="8">
        <v>100000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16">
        <f t="shared" si="6"/>
        <v>0</v>
      </c>
      <c r="AI430" s="8">
        <v>0</v>
      </c>
      <c r="AJ430" s="9">
        <v>0</v>
      </c>
      <c r="AK430" s="8">
        <v>0</v>
      </c>
      <c r="AL430" s="2"/>
    </row>
    <row r="431" spans="1:38" ht="27" customHeight="1" outlineLevel="4" x14ac:dyDescent="0.3">
      <c r="A431" s="6" t="s">
        <v>18</v>
      </c>
      <c r="B431" s="7" t="s">
        <v>299</v>
      </c>
      <c r="C431" s="7" t="s">
        <v>303</v>
      </c>
      <c r="D431" s="7" t="s">
        <v>311</v>
      </c>
      <c r="E431" s="7" t="s">
        <v>19</v>
      </c>
      <c r="F431" s="7" t="s">
        <v>5</v>
      </c>
      <c r="G431" s="7"/>
      <c r="H431" s="7"/>
      <c r="I431" s="7"/>
      <c r="J431" s="7"/>
      <c r="K431" s="8">
        <v>100000</v>
      </c>
      <c r="L431" s="8">
        <v>100000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16">
        <f t="shared" si="6"/>
        <v>0</v>
      </c>
      <c r="AI431" s="8">
        <v>0</v>
      </c>
      <c r="AJ431" s="9">
        <v>0</v>
      </c>
      <c r="AK431" s="8">
        <v>0</v>
      </c>
      <c r="AL431" s="2"/>
    </row>
    <row r="432" spans="1:38" ht="27" customHeight="1" outlineLevel="5" x14ac:dyDescent="0.3">
      <c r="A432" s="6" t="s">
        <v>20</v>
      </c>
      <c r="B432" s="7" t="s">
        <v>299</v>
      </c>
      <c r="C432" s="7" t="s">
        <v>303</v>
      </c>
      <c r="D432" s="7" t="s">
        <v>311</v>
      </c>
      <c r="E432" s="7" t="s">
        <v>21</v>
      </c>
      <c r="F432" s="7" t="s">
        <v>5</v>
      </c>
      <c r="G432" s="7"/>
      <c r="H432" s="7"/>
      <c r="I432" s="7"/>
      <c r="J432" s="7"/>
      <c r="K432" s="8">
        <v>100000</v>
      </c>
      <c r="L432" s="8">
        <v>100000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16">
        <f t="shared" si="6"/>
        <v>0</v>
      </c>
      <c r="AI432" s="8">
        <v>0</v>
      </c>
      <c r="AJ432" s="9">
        <v>0</v>
      </c>
      <c r="AK432" s="8">
        <v>0</v>
      </c>
      <c r="AL432" s="2"/>
    </row>
    <row r="433" spans="1:38" ht="65.25" customHeight="1" outlineLevel="3" x14ac:dyDescent="0.3">
      <c r="A433" s="6" t="s">
        <v>312</v>
      </c>
      <c r="B433" s="7" t="s">
        <v>299</v>
      </c>
      <c r="C433" s="7" t="s">
        <v>303</v>
      </c>
      <c r="D433" s="7" t="s">
        <v>313</v>
      </c>
      <c r="E433" s="7" t="s">
        <v>5</v>
      </c>
      <c r="F433" s="7" t="s">
        <v>5</v>
      </c>
      <c r="G433" s="7"/>
      <c r="H433" s="7"/>
      <c r="I433" s="7"/>
      <c r="J433" s="7"/>
      <c r="K433" s="8">
        <v>14840000</v>
      </c>
      <c r="L433" s="8">
        <v>14840000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8516617.8300000001</v>
      </c>
      <c r="AD433" s="8">
        <v>0</v>
      </c>
      <c r="AE433" s="8">
        <v>0</v>
      </c>
      <c r="AF433" s="8">
        <v>8516617.8300000001</v>
      </c>
      <c r="AG433" s="8">
        <v>-8516617.8300000001</v>
      </c>
      <c r="AH433" s="16">
        <f t="shared" si="6"/>
        <v>57.389608018867918</v>
      </c>
      <c r="AI433" s="8">
        <v>0</v>
      </c>
      <c r="AJ433" s="9">
        <v>0</v>
      </c>
      <c r="AK433" s="8">
        <v>0</v>
      </c>
      <c r="AL433" s="2"/>
    </row>
    <row r="434" spans="1:38" ht="27.75" customHeight="1" outlineLevel="4" x14ac:dyDescent="0.3">
      <c r="A434" s="6" t="s">
        <v>44</v>
      </c>
      <c r="B434" s="7" t="s">
        <v>299</v>
      </c>
      <c r="C434" s="7" t="s">
        <v>303</v>
      </c>
      <c r="D434" s="7" t="s">
        <v>313</v>
      </c>
      <c r="E434" s="7" t="s">
        <v>45</v>
      </c>
      <c r="F434" s="7" t="s">
        <v>5</v>
      </c>
      <c r="G434" s="7"/>
      <c r="H434" s="7"/>
      <c r="I434" s="7"/>
      <c r="J434" s="7"/>
      <c r="K434" s="8">
        <v>14840000</v>
      </c>
      <c r="L434" s="8">
        <v>14840000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8516617.8300000001</v>
      </c>
      <c r="AD434" s="8">
        <v>0</v>
      </c>
      <c r="AE434" s="8">
        <v>0</v>
      </c>
      <c r="AF434" s="8">
        <v>8516617.8300000001</v>
      </c>
      <c r="AG434" s="8">
        <v>-8516617.8300000001</v>
      </c>
      <c r="AH434" s="16">
        <f t="shared" si="6"/>
        <v>57.389608018867918</v>
      </c>
      <c r="AI434" s="8">
        <v>0</v>
      </c>
      <c r="AJ434" s="9">
        <v>0</v>
      </c>
      <c r="AK434" s="8">
        <v>0</v>
      </c>
      <c r="AL434" s="2"/>
    </row>
    <row r="435" spans="1:38" ht="15" customHeight="1" outlineLevel="5" x14ac:dyDescent="0.3">
      <c r="A435" s="6" t="s">
        <v>46</v>
      </c>
      <c r="B435" s="7" t="s">
        <v>299</v>
      </c>
      <c r="C435" s="7" t="s">
        <v>303</v>
      </c>
      <c r="D435" s="7" t="s">
        <v>313</v>
      </c>
      <c r="E435" s="7" t="s">
        <v>47</v>
      </c>
      <c r="F435" s="7" t="s">
        <v>5</v>
      </c>
      <c r="G435" s="7"/>
      <c r="H435" s="7"/>
      <c r="I435" s="7"/>
      <c r="J435" s="7"/>
      <c r="K435" s="8">
        <v>14840000</v>
      </c>
      <c r="L435" s="8">
        <v>14840000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8516617.8300000001</v>
      </c>
      <c r="AD435" s="8">
        <v>0</v>
      </c>
      <c r="AE435" s="8">
        <v>0</v>
      </c>
      <c r="AF435" s="8">
        <v>8516617.8300000001</v>
      </c>
      <c r="AG435" s="8">
        <v>-8516617.8300000001</v>
      </c>
      <c r="AH435" s="16">
        <f t="shared" si="6"/>
        <v>57.389608018867918</v>
      </c>
      <c r="AI435" s="8">
        <v>0</v>
      </c>
      <c r="AJ435" s="9">
        <v>0</v>
      </c>
      <c r="AK435" s="8">
        <v>0</v>
      </c>
      <c r="AL435" s="2"/>
    </row>
    <row r="436" spans="1:38" ht="80.25" customHeight="1" outlineLevel="3" x14ac:dyDescent="0.3">
      <c r="A436" s="6" t="s">
        <v>314</v>
      </c>
      <c r="B436" s="7" t="s">
        <v>299</v>
      </c>
      <c r="C436" s="7" t="s">
        <v>303</v>
      </c>
      <c r="D436" s="7" t="s">
        <v>315</v>
      </c>
      <c r="E436" s="7" t="s">
        <v>5</v>
      </c>
      <c r="F436" s="7" t="s">
        <v>5</v>
      </c>
      <c r="G436" s="7"/>
      <c r="H436" s="7"/>
      <c r="I436" s="7"/>
      <c r="J436" s="7"/>
      <c r="K436" s="8">
        <v>4388000</v>
      </c>
      <c r="L436" s="8">
        <v>4388000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3013349.37</v>
      </c>
      <c r="AD436" s="8">
        <v>0</v>
      </c>
      <c r="AE436" s="8">
        <v>0</v>
      </c>
      <c r="AF436" s="8">
        <v>3013349.37</v>
      </c>
      <c r="AG436" s="8">
        <v>-3013349.37</v>
      </c>
      <c r="AH436" s="16">
        <f t="shared" si="6"/>
        <v>68.672501595259803</v>
      </c>
      <c r="AI436" s="8">
        <v>0</v>
      </c>
      <c r="AJ436" s="9">
        <v>0</v>
      </c>
      <c r="AK436" s="8">
        <v>0</v>
      </c>
      <c r="AL436" s="2"/>
    </row>
    <row r="437" spans="1:38" ht="28.5" customHeight="1" outlineLevel="4" x14ac:dyDescent="0.3">
      <c r="A437" s="6" t="s">
        <v>44</v>
      </c>
      <c r="B437" s="7" t="s">
        <v>299</v>
      </c>
      <c r="C437" s="7" t="s">
        <v>303</v>
      </c>
      <c r="D437" s="7" t="s">
        <v>315</v>
      </c>
      <c r="E437" s="7" t="s">
        <v>45</v>
      </c>
      <c r="F437" s="7" t="s">
        <v>5</v>
      </c>
      <c r="G437" s="7"/>
      <c r="H437" s="7"/>
      <c r="I437" s="7"/>
      <c r="J437" s="7"/>
      <c r="K437" s="8">
        <v>4388000</v>
      </c>
      <c r="L437" s="8">
        <v>4388000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3013349.37</v>
      </c>
      <c r="AD437" s="8">
        <v>0</v>
      </c>
      <c r="AE437" s="8">
        <v>0</v>
      </c>
      <c r="AF437" s="8">
        <v>3013349.37</v>
      </c>
      <c r="AG437" s="8">
        <v>-3013349.37</v>
      </c>
      <c r="AH437" s="16">
        <f t="shared" si="6"/>
        <v>68.672501595259803</v>
      </c>
      <c r="AI437" s="8">
        <v>0</v>
      </c>
      <c r="AJ437" s="9">
        <v>0</v>
      </c>
      <c r="AK437" s="8">
        <v>0</v>
      </c>
      <c r="AL437" s="2"/>
    </row>
    <row r="438" spans="1:38" ht="15.75" customHeight="1" outlineLevel="5" x14ac:dyDescent="0.3">
      <c r="A438" s="6" t="s">
        <v>46</v>
      </c>
      <c r="B438" s="7" t="s">
        <v>299</v>
      </c>
      <c r="C438" s="7" t="s">
        <v>303</v>
      </c>
      <c r="D438" s="7" t="s">
        <v>315</v>
      </c>
      <c r="E438" s="7" t="s">
        <v>47</v>
      </c>
      <c r="F438" s="7" t="s">
        <v>5</v>
      </c>
      <c r="G438" s="7"/>
      <c r="H438" s="7"/>
      <c r="I438" s="7"/>
      <c r="J438" s="7"/>
      <c r="K438" s="8">
        <v>4388000</v>
      </c>
      <c r="L438" s="8">
        <v>4388000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3013349.37</v>
      </c>
      <c r="AD438" s="8">
        <v>0</v>
      </c>
      <c r="AE438" s="8">
        <v>0</v>
      </c>
      <c r="AF438" s="8">
        <v>3013349.37</v>
      </c>
      <c r="AG438" s="8">
        <v>-3013349.37</v>
      </c>
      <c r="AH438" s="16">
        <f t="shared" si="6"/>
        <v>68.672501595259803</v>
      </c>
      <c r="AI438" s="8">
        <v>0</v>
      </c>
      <c r="AJ438" s="9">
        <v>0</v>
      </c>
      <c r="AK438" s="8">
        <v>0</v>
      </c>
      <c r="AL438" s="2"/>
    </row>
    <row r="439" spans="1:38" ht="77.25" customHeight="1" outlineLevel="3" x14ac:dyDescent="0.3">
      <c r="A439" s="6" t="s">
        <v>316</v>
      </c>
      <c r="B439" s="7" t="s">
        <v>299</v>
      </c>
      <c r="C439" s="7" t="s">
        <v>303</v>
      </c>
      <c r="D439" s="7" t="s">
        <v>317</v>
      </c>
      <c r="E439" s="7" t="s">
        <v>5</v>
      </c>
      <c r="F439" s="7" t="s">
        <v>5</v>
      </c>
      <c r="G439" s="7"/>
      <c r="H439" s="7"/>
      <c r="I439" s="7"/>
      <c r="J439" s="7"/>
      <c r="K439" s="8">
        <v>1200000</v>
      </c>
      <c r="L439" s="8">
        <v>1200000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457998</v>
      </c>
      <c r="AD439" s="8">
        <v>0</v>
      </c>
      <c r="AE439" s="8">
        <v>0</v>
      </c>
      <c r="AF439" s="8">
        <v>457998</v>
      </c>
      <c r="AG439" s="8">
        <v>-457998</v>
      </c>
      <c r="AH439" s="16">
        <f t="shared" si="6"/>
        <v>38.166499999999999</v>
      </c>
      <c r="AI439" s="8">
        <v>0</v>
      </c>
      <c r="AJ439" s="9">
        <v>0</v>
      </c>
      <c r="AK439" s="8">
        <v>0</v>
      </c>
      <c r="AL439" s="2"/>
    </row>
    <row r="440" spans="1:38" ht="27.75" customHeight="1" outlineLevel="4" x14ac:dyDescent="0.3">
      <c r="A440" s="6" t="s">
        <v>18</v>
      </c>
      <c r="B440" s="7" t="s">
        <v>299</v>
      </c>
      <c r="C440" s="7" t="s">
        <v>303</v>
      </c>
      <c r="D440" s="7" t="s">
        <v>317</v>
      </c>
      <c r="E440" s="7" t="s">
        <v>19</v>
      </c>
      <c r="F440" s="7" t="s">
        <v>5</v>
      </c>
      <c r="G440" s="7"/>
      <c r="H440" s="7"/>
      <c r="I440" s="7"/>
      <c r="J440" s="7"/>
      <c r="K440" s="8">
        <v>1200000</v>
      </c>
      <c r="L440" s="8">
        <v>1200000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457998</v>
      </c>
      <c r="AD440" s="8">
        <v>0</v>
      </c>
      <c r="AE440" s="8">
        <v>0</v>
      </c>
      <c r="AF440" s="8">
        <v>457998</v>
      </c>
      <c r="AG440" s="8">
        <v>-457998</v>
      </c>
      <c r="AH440" s="16">
        <f t="shared" si="6"/>
        <v>38.166499999999999</v>
      </c>
      <c r="AI440" s="8">
        <v>0</v>
      </c>
      <c r="AJ440" s="9">
        <v>0</v>
      </c>
      <c r="AK440" s="8">
        <v>0</v>
      </c>
      <c r="AL440" s="2"/>
    </row>
    <row r="441" spans="1:38" ht="27.75" customHeight="1" outlineLevel="5" x14ac:dyDescent="0.3">
      <c r="A441" s="6" t="s">
        <v>20</v>
      </c>
      <c r="B441" s="7" t="s">
        <v>299</v>
      </c>
      <c r="C441" s="7" t="s">
        <v>303</v>
      </c>
      <c r="D441" s="7" t="s">
        <v>317</v>
      </c>
      <c r="E441" s="7" t="s">
        <v>21</v>
      </c>
      <c r="F441" s="7" t="s">
        <v>5</v>
      </c>
      <c r="G441" s="7"/>
      <c r="H441" s="7"/>
      <c r="I441" s="7"/>
      <c r="J441" s="7"/>
      <c r="K441" s="8">
        <v>1200000</v>
      </c>
      <c r="L441" s="8">
        <v>1200000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457998</v>
      </c>
      <c r="AD441" s="8">
        <v>0</v>
      </c>
      <c r="AE441" s="8">
        <v>0</v>
      </c>
      <c r="AF441" s="8">
        <v>457998</v>
      </c>
      <c r="AG441" s="8">
        <v>-457998</v>
      </c>
      <c r="AH441" s="16">
        <f t="shared" si="6"/>
        <v>38.166499999999999</v>
      </c>
      <c r="AI441" s="8">
        <v>0</v>
      </c>
      <c r="AJ441" s="9">
        <v>0</v>
      </c>
      <c r="AK441" s="8">
        <v>0</v>
      </c>
      <c r="AL441" s="2"/>
    </row>
    <row r="442" spans="1:38" ht="39.75" customHeight="1" outlineLevel="3" x14ac:dyDescent="0.3">
      <c r="A442" s="6" t="s">
        <v>318</v>
      </c>
      <c r="B442" s="7" t="s">
        <v>299</v>
      </c>
      <c r="C442" s="7" t="s">
        <v>303</v>
      </c>
      <c r="D442" s="7" t="s">
        <v>319</v>
      </c>
      <c r="E442" s="7" t="s">
        <v>5</v>
      </c>
      <c r="F442" s="7" t="s">
        <v>5</v>
      </c>
      <c r="G442" s="7"/>
      <c r="H442" s="7"/>
      <c r="I442" s="7"/>
      <c r="J442" s="7"/>
      <c r="K442" s="8">
        <v>1786082</v>
      </c>
      <c r="L442" s="8">
        <v>1786082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1423983.77</v>
      </c>
      <c r="AD442" s="8">
        <v>0</v>
      </c>
      <c r="AE442" s="8">
        <v>0</v>
      </c>
      <c r="AF442" s="8">
        <v>1423983.77</v>
      </c>
      <c r="AG442" s="8">
        <v>-1423983.77</v>
      </c>
      <c r="AH442" s="16">
        <f t="shared" si="6"/>
        <v>79.726673803330414</v>
      </c>
      <c r="AI442" s="8">
        <v>0</v>
      </c>
      <c r="AJ442" s="9">
        <v>0</v>
      </c>
      <c r="AK442" s="8">
        <v>0</v>
      </c>
      <c r="AL442" s="2"/>
    </row>
    <row r="443" spans="1:38" ht="26.25" customHeight="1" outlineLevel="4" x14ac:dyDescent="0.3">
      <c r="A443" s="6" t="s">
        <v>44</v>
      </c>
      <c r="B443" s="7" t="s">
        <v>299</v>
      </c>
      <c r="C443" s="7" t="s">
        <v>303</v>
      </c>
      <c r="D443" s="7" t="s">
        <v>319</v>
      </c>
      <c r="E443" s="7" t="s">
        <v>45</v>
      </c>
      <c r="F443" s="7" t="s">
        <v>5</v>
      </c>
      <c r="G443" s="7"/>
      <c r="H443" s="7"/>
      <c r="I443" s="7"/>
      <c r="J443" s="7"/>
      <c r="K443" s="8">
        <v>1786082</v>
      </c>
      <c r="L443" s="8">
        <v>1786082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1423983.77</v>
      </c>
      <c r="AD443" s="8">
        <v>0</v>
      </c>
      <c r="AE443" s="8">
        <v>0</v>
      </c>
      <c r="AF443" s="8">
        <v>1423983.77</v>
      </c>
      <c r="AG443" s="8">
        <v>-1423983.77</v>
      </c>
      <c r="AH443" s="16">
        <f t="shared" si="6"/>
        <v>79.726673803330414</v>
      </c>
      <c r="AI443" s="8">
        <v>0</v>
      </c>
      <c r="AJ443" s="9">
        <v>0</v>
      </c>
      <c r="AK443" s="8">
        <v>0</v>
      </c>
      <c r="AL443" s="2"/>
    </row>
    <row r="444" spans="1:38" ht="17.25" customHeight="1" outlineLevel="5" x14ac:dyDescent="0.3">
      <c r="A444" s="6" t="s">
        <v>46</v>
      </c>
      <c r="B444" s="7" t="s">
        <v>299</v>
      </c>
      <c r="C444" s="7" t="s">
        <v>303</v>
      </c>
      <c r="D444" s="7" t="s">
        <v>319</v>
      </c>
      <c r="E444" s="7" t="s">
        <v>47</v>
      </c>
      <c r="F444" s="7" t="s">
        <v>5</v>
      </c>
      <c r="G444" s="7"/>
      <c r="H444" s="7"/>
      <c r="I444" s="7"/>
      <c r="J444" s="7"/>
      <c r="K444" s="8">
        <v>1786082</v>
      </c>
      <c r="L444" s="8">
        <v>1786082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1423983.77</v>
      </c>
      <c r="AD444" s="8">
        <v>0</v>
      </c>
      <c r="AE444" s="8">
        <v>0</v>
      </c>
      <c r="AF444" s="8">
        <v>1423983.77</v>
      </c>
      <c r="AG444" s="8">
        <v>-1423983.77</v>
      </c>
      <c r="AH444" s="16">
        <f t="shared" si="6"/>
        <v>79.726673803330414</v>
      </c>
      <c r="AI444" s="8">
        <v>0</v>
      </c>
      <c r="AJ444" s="9">
        <v>0</v>
      </c>
      <c r="AK444" s="8">
        <v>0</v>
      </c>
      <c r="AL444" s="2"/>
    </row>
    <row r="445" spans="1:38" outlineLevel="3" x14ac:dyDescent="0.3">
      <c r="A445" s="6" t="s">
        <v>320</v>
      </c>
      <c r="B445" s="7" t="s">
        <v>299</v>
      </c>
      <c r="C445" s="7" t="s">
        <v>303</v>
      </c>
      <c r="D445" s="7" t="s">
        <v>321</v>
      </c>
      <c r="E445" s="7" t="s">
        <v>5</v>
      </c>
      <c r="F445" s="7" t="s">
        <v>5</v>
      </c>
      <c r="G445" s="7"/>
      <c r="H445" s="7"/>
      <c r="I445" s="7"/>
      <c r="J445" s="7"/>
      <c r="K445" s="8">
        <v>397639</v>
      </c>
      <c r="L445" s="8">
        <v>397639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397639</v>
      </c>
      <c r="AD445" s="8">
        <v>0</v>
      </c>
      <c r="AE445" s="8">
        <v>0</v>
      </c>
      <c r="AF445" s="8">
        <v>397639</v>
      </c>
      <c r="AG445" s="8">
        <v>-397639</v>
      </c>
      <c r="AH445" s="16">
        <f t="shared" si="6"/>
        <v>100</v>
      </c>
      <c r="AI445" s="8">
        <v>0</v>
      </c>
      <c r="AJ445" s="9">
        <v>0</v>
      </c>
      <c r="AK445" s="8">
        <v>0</v>
      </c>
      <c r="AL445" s="2"/>
    </row>
    <row r="446" spans="1:38" ht="28.5" customHeight="1" outlineLevel="4" x14ac:dyDescent="0.3">
      <c r="A446" s="6" t="s">
        <v>44</v>
      </c>
      <c r="B446" s="7" t="s">
        <v>299</v>
      </c>
      <c r="C446" s="7" t="s">
        <v>303</v>
      </c>
      <c r="D446" s="7" t="s">
        <v>321</v>
      </c>
      <c r="E446" s="7" t="s">
        <v>45</v>
      </c>
      <c r="F446" s="7" t="s">
        <v>5</v>
      </c>
      <c r="G446" s="7"/>
      <c r="H446" s="7"/>
      <c r="I446" s="7"/>
      <c r="J446" s="7"/>
      <c r="K446" s="8">
        <v>397639</v>
      </c>
      <c r="L446" s="8">
        <v>397639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397639</v>
      </c>
      <c r="AD446" s="8">
        <v>0</v>
      </c>
      <c r="AE446" s="8">
        <v>0</v>
      </c>
      <c r="AF446" s="8">
        <v>397639</v>
      </c>
      <c r="AG446" s="8">
        <v>-397639</v>
      </c>
      <c r="AH446" s="16">
        <f t="shared" si="6"/>
        <v>100</v>
      </c>
      <c r="AI446" s="8">
        <v>0</v>
      </c>
      <c r="AJ446" s="9">
        <v>0</v>
      </c>
      <c r="AK446" s="8">
        <v>0</v>
      </c>
      <c r="AL446" s="2"/>
    </row>
    <row r="447" spans="1:38" ht="15.75" customHeight="1" outlineLevel="5" x14ac:dyDescent="0.3">
      <c r="A447" s="6" t="s">
        <v>46</v>
      </c>
      <c r="B447" s="7" t="s">
        <v>299</v>
      </c>
      <c r="C447" s="7" t="s">
        <v>303</v>
      </c>
      <c r="D447" s="7" t="s">
        <v>321</v>
      </c>
      <c r="E447" s="7" t="s">
        <v>47</v>
      </c>
      <c r="F447" s="7" t="s">
        <v>5</v>
      </c>
      <c r="G447" s="7"/>
      <c r="H447" s="7"/>
      <c r="I447" s="7"/>
      <c r="J447" s="7"/>
      <c r="K447" s="8">
        <v>397639</v>
      </c>
      <c r="L447" s="8">
        <v>397639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397639</v>
      </c>
      <c r="AD447" s="8">
        <v>0</v>
      </c>
      <c r="AE447" s="8">
        <v>0</v>
      </c>
      <c r="AF447" s="8">
        <v>397639</v>
      </c>
      <c r="AG447" s="8">
        <v>-397639</v>
      </c>
      <c r="AH447" s="16">
        <f t="shared" si="6"/>
        <v>100</v>
      </c>
      <c r="AI447" s="8">
        <v>0</v>
      </c>
      <c r="AJ447" s="9">
        <v>0</v>
      </c>
      <c r="AK447" s="8">
        <v>0</v>
      </c>
      <c r="AL447" s="2"/>
    </row>
    <row r="448" spans="1:38" ht="51" customHeight="1" outlineLevel="3" x14ac:dyDescent="0.3">
      <c r="A448" s="6" t="s">
        <v>322</v>
      </c>
      <c r="B448" s="7" t="s">
        <v>299</v>
      </c>
      <c r="C448" s="7" t="s">
        <v>303</v>
      </c>
      <c r="D448" s="7" t="s">
        <v>323</v>
      </c>
      <c r="E448" s="7" t="s">
        <v>5</v>
      </c>
      <c r="F448" s="7" t="s">
        <v>5</v>
      </c>
      <c r="G448" s="7"/>
      <c r="H448" s="7"/>
      <c r="I448" s="7"/>
      <c r="J448" s="7"/>
      <c r="K448" s="8">
        <v>3191490</v>
      </c>
      <c r="L448" s="8">
        <v>3191490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2842087.55</v>
      </c>
      <c r="AD448" s="8">
        <v>0</v>
      </c>
      <c r="AE448" s="8">
        <v>0</v>
      </c>
      <c r="AF448" s="8">
        <v>2842087.55</v>
      </c>
      <c r="AG448" s="8">
        <v>-2842087.55</v>
      </c>
      <c r="AH448" s="16">
        <f t="shared" si="6"/>
        <v>89.052058756254908</v>
      </c>
      <c r="AI448" s="8">
        <v>0</v>
      </c>
      <c r="AJ448" s="9">
        <v>0</v>
      </c>
      <c r="AK448" s="8">
        <v>0</v>
      </c>
      <c r="AL448" s="2"/>
    </row>
    <row r="449" spans="1:38" ht="27" customHeight="1" outlineLevel="4" x14ac:dyDescent="0.3">
      <c r="A449" s="6" t="s">
        <v>44</v>
      </c>
      <c r="B449" s="7" t="s">
        <v>299</v>
      </c>
      <c r="C449" s="7" t="s">
        <v>303</v>
      </c>
      <c r="D449" s="7" t="s">
        <v>323</v>
      </c>
      <c r="E449" s="7" t="s">
        <v>45</v>
      </c>
      <c r="F449" s="7" t="s">
        <v>5</v>
      </c>
      <c r="G449" s="7"/>
      <c r="H449" s="7"/>
      <c r="I449" s="7"/>
      <c r="J449" s="7"/>
      <c r="K449" s="8">
        <v>3191490</v>
      </c>
      <c r="L449" s="8">
        <v>3191490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2842087.55</v>
      </c>
      <c r="AD449" s="8">
        <v>0</v>
      </c>
      <c r="AE449" s="8">
        <v>0</v>
      </c>
      <c r="AF449" s="8">
        <v>2842087.55</v>
      </c>
      <c r="AG449" s="8">
        <v>-2842087.55</v>
      </c>
      <c r="AH449" s="16">
        <f t="shared" si="6"/>
        <v>89.052058756254908</v>
      </c>
      <c r="AI449" s="8">
        <v>0</v>
      </c>
      <c r="AJ449" s="9">
        <v>0</v>
      </c>
      <c r="AK449" s="8">
        <v>0</v>
      </c>
      <c r="AL449" s="2"/>
    </row>
    <row r="450" spans="1:38" ht="12.75" customHeight="1" outlineLevel="5" x14ac:dyDescent="0.3">
      <c r="A450" s="6" t="s">
        <v>46</v>
      </c>
      <c r="B450" s="7" t="s">
        <v>299</v>
      </c>
      <c r="C450" s="7" t="s">
        <v>303</v>
      </c>
      <c r="D450" s="7" t="s">
        <v>323</v>
      </c>
      <c r="E450" s="7" t="s">
        <v>47</v>
      </c>
      <c r="F450" s="7" t="s">
        <v>5</v>
      </c>
      <c r="G450" s="7"/>
      <c r="H450" s="7"/>
      <c r="I450" s="7"/>
      <c r="J450" s="7"/>
      <c r="K450" s="8">
        <v>3191490</v>
      </c>
      <c r="L450" s="8">
        <v>3191490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2842087.55</v>
      </c>
      <c r="AD450" s="8">
        <v>0</v>
      </c>
      <c r="AE450" s="8">
        <v>0</v>
      </c>
      <c r="AF450" s="8">
        <v>2842087.55</v>
      </c>
      <c r="AG450" s="8">
        <v>-2842087.55</v>
      </c>
      <c r="AH450" s="16">
        <f t="shared" si="6"/>
        <v>89.052058756254908</v>
      </c>
      <c r="AI450" s="8">
        <v>0</v>
      </c>
      <c r="AJ450" s="9">
        <v>0</v>
      </c>
      <c r="AK450" s="8">
        <v>0</v>
      </c>
      <c r="AL450" s="2"/>
    </row>
    <row r="451" spans="1:38" ht="12.75" customHeight="1" outlineLevel="2" x14ac:dyDescent="0.3">
      <c r="A451" s="6" t="s">
        <v>324</v>
      </c>
      <c r="B451" s="7" t="s">
        <v>299</v>
      </c>
      <c r="C451" s="7" t="s">
        <v>325</v>
      </c>
      <c r="D451" s="7" t="s">
        <v>4</v>
      </c>
      <c r="E451" s="7" t="s">
        <v>5</v>
      </c>
      <c r="F451" s="7" t="s">
        <v>5</v>
      </c>
      <c r="G451" s="7"/>
      <c r="H451" s="7"/>
      <c r="I451" s="7"/>
      <c r="J451" s="7"/>
      <c r="K451" s="8">
        <v>4068100</v>
      </c>
      <c r="L451" s="8">
        <v>4068100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2480025.94</v>
      </c>
      <c r="AD451" s="8">
        <v>0</v>
      </c>
      <c r="AE451" s="8">
        <v>0</v>
      </c>
      <c r="AF451" s="8">
        <v>2480025.94</v>
      </c>
      <c r="AG451" s="8">
        <v>-2480025.94</v>
      </c>
      <c r="AH451" s="16">
        <f t="shared" si="6"/>
        <v>60.962757552665856</v>
      </c>
      <c r="AI451" s="8">
        <v>0</v>
      </c>
      <c r="AJ451" s="9">
        <v>0</v>
      </c>
      <c r="AK451" s="8">
        <v>0</v>
      </c>
      <c r="AL451" s="2"/>
    </row>
    <row r="452" spans="1:38" ht="30" customHeight="1" outlineLevel="3" x14ac:dyDescent="0.3">
      <c r="A452" s="6" t="s">
        <v>16</v>
      </c>
      <c r="B452" s="7" t="s">
        <v>299</v>
      </c>
      <c r="C452" s="7" t="s">
        <v>325</v>
      </c>
      <c r="D452" s="7" t="s">
        <v>326</v>
      </c>
      <c r="E452" s="7" t="s">
        <v>5</v>
      </c>
      <c r="F452" s="7" t="s">
        <v>5</v>
      </c>
      <c r="G452" s="7"/>
      <c r="H452" s="7"/>
      <c r="I452" s="7"/>
      <c r="J452" s="7"/>
      <c r="K452" s="8">
        <v>1741800</v>
      </c>
      <c r="L452" s="8">
        <v>1741800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986007.23</v>
      </c>
      <c r="AD452" s="8">
        <v>0</v>
      </c>
      <c r="AE452" s="8">
        <v>0</v>
      </c>
      <c r="AF452" s="8">
        <v>986007.23</v>
      </c>
      <c r="AG452" s="8">
        <v>-986007.23</v>
      </c>
      <c r="AH452" s="16">
        <f t="shared" si="6"/>
        <v>56.608521644276031</v>
      </c>
      <c r="AI452" s="8">
        <v>0</v>
      </c>
      <c r="AJ452" s="9">
        <v>0</v>
      </c>
      <c r="AK452" s="8">
        <v>0</v>
      </c>
      <c r="AL452" s="2"/>
    </row>
    <row r="453" spans="1:38" ht="65.25" customHeight="1" outlineLevel="4" x14ac:dyDescent="0.3">
      <c r="A453" s="6" t="s">
        <v>12</v>
      </c>
      <c r="B453" s="7" t="s">
        <v>299</v>
      </c>
      <c r="C453" s="7" t="s">
        <v>325</v>
      </c>
      <c r="D453" s="7" t="s">
        <v>326</v>
      </c>
      <c r="E453" s="7" t="s">
        <v>13</v>
      </c>
      <c r="F453" s="7" t="s">
        <v>5</v>
      </c>
      <c r="G453" s="7"/>
      <c r="H453" s="7"/>
      <c r="I453" s="7"/>
      <c r="J453" s="7"/>
      <c r="K453" s="8">
        <v>1668077</v>
      </c>
      <c r="L453" s="8">
        <v>1668077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964822.6</v>
      </c>
      <c r="AD453" s="8">
        <v>0</v>
      </c>
      <c r="AE453" s="8">
        <v>0</v>
      </c>
      <c r="AF453" s="8">
        <v>964822.6</v>
      </c>
      <c r="AG453" s="8">
        <v>-964822.6</v>
      </c>
      <c r="AH453" s="16">
        <f t="shared" si="6"/>
        <v>57.840411443836224</v>
      </c>
      <c r="AI453" s="8">
        <v>0</v>
      </c>
      <c r="AJ453" s="9">
        <v>0</v>
      </c>
      <c r="AK453" s="8">
        <v>0</v>
      </c>
      <c r="AL453" s="2"/>
    </row>
    <row r="454" spans="1:38" ht="27.75" customHeight="1" outlineLevel="5" x14ac:dyDescent="0.3">
      <c r="A454" s="6" t="s">
        <v>14</v>
      </c>
      <c r="B454" s="7" t="s">
        <v>299</v>
      </c>
      <c r="C454" s="7" t="s">
        <v>325</v>
      </c>
      <c r="D454" s="7" t="s">
        <v>326</v>
      </c>
      <c r="E454" s="7" t="s">
        <v>15</v>
      </c>
      <c r="F454" s="7" t="s">
        <v>5</v>
      </c>
      <c r="G454" s="7"/>
      <c r="H454" s="7"/>
      <c r="I454" s="7"/>
      <c r="J454" s="7"/>
      <c r="K454" s="8">
        <v>1668077</v>
      </c>
      <c r="L454" s="8">
        <v>1668077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964822.6</v>
      </c>
      <c r="AD454" s="8">
        <v>0</v>
      </c>
      <c r="AE454" s="8">
        <v>0</v>
      </c>
      <c r="AF454" s="8">
        <v>964822.6</v>
      </c>
      <c r="AG454" s="8">
        <v>-964822.6</v>
      </c>
      <c r="AH454" s="16">
        <f t="shared" si="6"/>
        <v>57.840411443836224</v>
      </c>
      <c r="AI454" s="8">
        <v>0</v>
      </c>
      <c r="AJ454" s="9">
        <v>0</v>
      </c>
      <c r="AK454" s="8">
        <v>0</v>
      </c>
      <c r="AL454" s="2"/>
    </row>
    <row r="455" spans="1:38" ht="27.75" customHeight="1" outlineLevel="4" x14ac:dyDescent="0.3">
      <c r="A455" s="6" t="s">
        <v>18</v>
      </c>
      <c r="B455" s="7" t="s">
        <v>299</v>
      </c>
      <c r="C455" s="7" t="s">
        <v>325</v>
      </c>
      <c r="D455" s="7" t="s">
        <v>326</v>
      </c>
      <c r="E455" s="7" t="s">
        <v>19</v>
      </c>
      <c r="F455" s="7" t="s">
        <v>5</v>
      </c>
      <c r="G455" s="7"/>
      <c r="H455" s="7"/>
      <c r="I455" s="7"/>
      <c r="J455" s="7"/>
      <c r="K455" s="8">
        <v>72723</v>
      </c>
      <c r="L455" s="8">
        <v>72723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21184.63</v>
      </c>
      <c r="AD455" s="8">
        <v>0</v>
      </c>
      <c r="AE455" s="8">
        <v>0</v>
      </c>
      <c r="AF455" s="8">
        <v>21184.63</v>
      </c>
      <c r="AG455" s="8">
        <v>-21184.63</v>
      </c>
      <c r="AH455" s="16">
        <f t="shared" si="6"/>
        <v>29.130577671438196</v>
      </c>
      <c r="AI455" s="8">
        <v>0</v>
      </c>
      <c r="AJ455" s="9">
        <v>0</v>
      </c>
      <c r="AK455" s="8">
        <v>0</v>
      </c>
      <c r="AL455" s="2"/>
    </row>
    <row r="456" spans="1:38" ht="27.75" customHeight="1" outlineLevel="5" x14ac:dyDescent="0.3">
      <c r="A456" s="6" t="s">
        <v>20</v>
      </c>
      <c r="B456" s="7" t="s">
        <v>299</v>
      </c>
      <c r="C456" s="7" t="s">
        <v>325</v>
      </c>
      <c r="D456" s="7" t="s">
        <v>326</v>
      </c>
      <c r="E456" s="7" t="s">
        <v>21</v>
      </c>
      <c r="F456" s="7" t="s">
        <v>5</v>
      </c>
      <c r="G456" s="7"/>
      <c r="H456" s="7"/>
      <c r="I456" s="7"/>
      <c r="J456" s="7"/>
      <c r="K456" s="8">
        <v>72723</v>
      </c>
      <c r="L456" s="8">
        <v>72723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21184.63</v>
      </c>
      <c r="AD456" s="8">
        <v>0</v>
      </c>
      <c r="AE456" s="8">
        <v>0</v>
      </c>
      <c r="AF456" s="8">
        <v>21184.63</v>
      </c>
      <c r="AG456" s="8">
        <v>-21184.63</v>
      </c>
      <c r="AH456" s="16">
        <f t="shared" si="6"/>
        <v>29.130577671438196</v>
      </c>
      <c r="AI456" s="8">
        <v>0</v>
      </c>
      <c r="AJ456" s="9">
        <v>0</v>
      </c>
      <c r="AK456" s="8">
        <v>0</v>
      </c>
      <c r="AL456" s="2"/>
    </row>
    <row r="457" spans="1:38" outlineLevel="4" x14ac:dyDescent="0.3">
      <c r="A457" s="6" t="s">
        <v>26</v>
      </c>
      <c r="B457" s="7" t="s">
        <v>299</v>
      </c>
      <c r="C457" s="7" t="s">
        <v>325</v>
      </c>
      <c r="D457" s="7" t="s">
        <v>326</v>
      </c>
      <c r="E457" s="7" t="s">
        <v>27</v>
      </c>
      <c r="F457" s="7" t="s">
        <v>5</v>
      </c>
      <c r="G457" s="7"/>
      <c r="H457" s="7"/>
      <c r="I457" s="7"/>
      <c r="J457" s="7"/>
      <c r="K457" s="8">
        <v>1000</v>
      </c>
      <c r="L457" s="8">
        <v>1000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16">
        <f t="shared" si="6"/>
        <v>0</v>
      </c>
      <c r="AI457" s="8">
        <v>0</v>
      </c>
      <c r="AJ457" s="9">
        <v>0</v>
      </c>
      <c r="AK457" s="8">
        <v>0</v>
      </c>
      <c r="AL457" s="2"/>
    </row>
    <row r="458" spans="1:38" ht="12.75" customHeight="1" outlineLevel="5" x14ac:dyDescent="0.3">
      <c r="A458" s="6" t="s">
        <v>30</v>
      </c>
      <c r="B458" s="7" t="s">
        <v>299</v>
      </c>
      <c r="C458" s="7" t="s">
        <v>325</v>
      </c>
      <c r="D458" s="7" t="s">
        <v>326</v>
      </c>
      <c r="E458" s="7" t="s">
        <v>31</v>
      </c>
      <c r="F458" s="7" t="s">
        <v>5</v>
      </c>
      <c r="G458" s="7"/>
      <c r="H458" s="7"/>
      <c r="I458" s="7"/>
      <c r="J458" s="7"/>
      <c r="K458" s="8">
        <v>1000</v>
      </c>
      <c r="L458" s="8">
        <v>1000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16">
        <f t="shared" si="6"/>
        <v>0</v>
      </c>
      <c r="AI458" s="8">
        <v>0</v>
      </c>
      <c r="AJ458" s="9">
        <v>0</v>
      </c>
      <c r="AK458" s="8">
        <v>0</v>
      </c>
      <c r="AL458" s="2"/>
    </row>
    <row r="459" spans="1:38" ht="28.5" customHeight="1" outlineLevel="3" x14ac:dyDescent="0.3">
      <c r="A459" s="6" t="s">
        <v>106</v>
      </c>
      <c r="B459" s="7" t="s">
        <v>299</v>
      </c>
      <c r="C459" s="7" t="s">
        <v>325</v>
      </c>
      <c r="D459" s="7" t="s">
        <v>327</v>
      </c>
      <c r="E459" s="7" t="s">
        <v>5</v>
      </c>
      <c r="F459" s="7" t="s">
        <v>5</v>
      </c>
      <c r="G459" s="7"/>
      <c r="H459" s="7"/>
      <c r="I459" s="7"/>
      <c r="J459" s="7"/>
      <c r="K459" s="8">
        <v>2200300</v>
      </c>
      <c r="L459" s="8">
        <v>2200300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1413018.71</v>
      </c>
      <c r="AD459" s="8">
        <v>0</v>
      </c>
      <c r="AE459" s="8">
        <v>0</v>
      </c>
      <c r="AF459" s="8">
        <v>1413018.71</v>
      </c>
      <c r="AG459" s="8">
        <v>-1413018.71</v>
      </c>
      <c r="AH459" s="16">
        <f t="shared" si="6"/>
        <v>64.219365995546056</v>
      </c>
      <c r="AI459" s="8">
        <v>0</v>
      </c>
      <c r="AJ459" s="9">
        <v>0</v>
      </c>
      <c r="AK459" s="8">
        <v>0</v>
      </c>
      <c r="AL459" s="2"/>
    </row>
    <row r="460" spans="1:38" ht="63.75" customHeight="1" outlineLevel="4" x14ac:dyDescent="0.3">
      <c r="A460" s="6" t="s">
        <v>12</v>
      </c>
      <c r="B460" s="7" t="s">
        <v>299</v>
      </c>
      <c r="C460" s="7" t="s">
        <v>325</v>
      </c>
      <c r="D460" s="7" t="s">
        <v>327</v>
      </c>
      <c r="E460" s="7" t="s">
        <v>13</v>
      </c>
      <c r="F460" s="7" t="s">
        <v>5</v>
      </c>
      <c r="G460" s="7"/>
      <c r="H460" s="7"/>
      <c r="I460" s="7"/>
      <c r="J460" s="7"/>
      <c r="K460" s="8">
        <v>2026000</v>
      </c>
      <c r="L460" s="8">
        <v>2026000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1350875.49</v>
      </c>
      <c r="AD460" s="8">
        <v>0</v>
      </c>
      <c r="AE460" s="8">
        <v>0</v>
      </c>
      <c r="AF460" s="8">
        <v>1350875.49</v>
      </c>
      <c r="AG460" s="8">
        <v>-1350875.49</v>
      </c>
      <c r="AH460" s="16">
        <f t="shared" ref="AH460:AH507" si="7">AC460/L460*100</f>
        <v>66.676973840078972</v>
      </c>
      <c r="AI460" s="8">
        <v>0</v>
      </c>
      <c r="AJ460" s="9">
        <v>0</v>
      </c>
      <c r="AK460" s="8">
        <v>0</v>
      </c>
      <c r="AL460" s="2"/>
    </row>
    <row r="461" spans="1:38" ht="27.75" customHeight="1" outlineLevel="5" x14ac:dyDescent="0.3">
      <c r="A461" s="6" t="s">
        <v>14</v>
      </c>
      <c r="B461" s="7" t="s">
        <v>299</v>
      </c>
      <c r="C461" s="7" t="s">
        <v>325</v>
      </c>
      <c r="D461" s="7" t="s">
        <v>327</v>
      </c>
      <c r="E461" s="7" t="s">
        <v>15</v>
      </c>
      <c r="F461" s="7" t="s">
        <v>5</v>
      </c>
      <c r="G461" s="7"/>
      <c r="H461" s="7"/>
      <c r="I461" s="7"/>
      <c r="J461" s="7"/>
      <c r="K461" s="8">
        <v>2026000</v>
      </c>
      <c r="L461" s="8">
        <v>2026000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1350875.49</v>
      </c>
      <c r="AD461" s="8">
        <v>0</v>
      </c>
      <c r="AE461" s="8">
        <v>0</v>
      </c>
      <c r="AF461" s="8">
        <v>1350875.49</v>
      </c>
      <c r="AG461" s="8">
        <v>-1350875.49</v>
      </c>
      <c r="AH461" s="16">
        <f t="shared" si="7"/>
        <v>66.676973840078972</v>
      </c>
      <c r="AI461" s="8">
        <v>0</v>
      </c>
      <c r="AJ461" s="9">
        <v>0</v>
      </c>
      <c r="AK461" s="8">
        <v>0</v>
      </c>
      <c r="AL461" s="2"/>
    </row>
    <row r="462" spans="1:38" ht="27.75" customHeight="1" outlineLevel="4" x14ac:dyDescent="0.3">
      <c r="A462" s="6" t="s">
        <v>18</v>
      </c>
      <c r="B462" s="7" t="s">
        <v>299</v>
      </c>
      <c r="C462" s="7" t="s">
        <v>325</v>
      </c>
      <c r="D462" s="7" t="s">
        <v>327</v>
      </c>
      <c r="E462" s="7" t="s">
        <v>19</v>
      </c>
      <c r="F462" s="7" t="s">
        <v>5</v>
      </c>
      <c r="G462" s="7"/>
      <c r="H462" s="7"/>
      <c r="I462" s="7"/>
      <c r="J462" s="7"/>
      <c r="K462" s="8">
        <v>174300</v>
      </c>
      <c r="L462" s="8">
        <v>174300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62143.22</v>
      </c>
      <c r="AD462" s="8">
        <v>0</v>
      </c>
      <c r="AE462" s="8">
        <v>0</v>
      </c>
      <c r="AF462" s="8">
        <v>62143.22</v>
      </c>
      <c r="AG462" s="8">
        <v>-62143.22</v>
      </c>
      <c r="AH462" s="16">
        <f t="shared" si="7"/>
        <v>35.653023522662075</v>
      </c>
      <c r="AI462" s="8">
        <v>0</v>
      </c>
      <c r="AJ462" s="9">
        <v>0</v>
      </c>
      <c r="AK462" s="8">
        <v>0</v>
      </c>
      <c r="AL462" s="2"/>
    </row>
    <row r="463" spans="1:38" ht="27.75" customHeight="1" outlineLevel="5" x14ac:dyDescent="0.3">
      <c r="A463" s="6" t="s">
        <v>20</v>
      </c>
      <c r="B463" s="7" t="s">
        <v>299</v>
      </c>
      <c r="C463" s="7" t="s">
        <v>325</v>
      </c>
      <c r="D463" s="7" t="s">
        <v>327</v>
      </c>
      <c r="E463" s="7" t="s">
        <v>21</v>
      </c>
      <c r="F463" s="7" t="s">
        <v>5</v>
      </c>
      <c r="G463" s="7"/>
      <c r="H463" s="7"/>
      <c r="I463" s="7"/>
      <c r="J463" s="7"/>
      <c r="K463" s="8">
        <v>174300</v>
      </c>
      <c r="L463" s="8">
        <v>174300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62143.22</v>
      </c>
      <c r="AD463" s="8">
        <v>0</v>
      </c>
      <c r="AE463" s="8">
        <v>0</v>
      </c>
      <c r="AF463" s="8">
        <v>62143.22</v>
      </c>
      <c r="AG463" s="8">
        <v>-62143.22</v>
      </c>
      <c r="AH463" s="16">
        <f t="shared" si="7"/>
        <v>35.653023522662075</v>
      </c>
      <c r="AI463" s="8">
        <v>0</v>
      </c>
      <c r="AJ463" s="9">
        <v>0</v>
      </c>
      <c r="AK463" s="8">
        <v>0</v>
      </c>
      <c r="AL463" s="2"/>
    </row>
    <row r="464" spans="1:38" ht="66" customHeight="1" outlineLevel="3" x14ac:dyDescent="0.3">
      <c r="A464" s="6" t="s">
        <v>328</v>
      </c>
      <c r="B464" s="7" t="s">
        <v>299</v>
      </c>
      <c r="C464" s="7" t="s">
        <v>325</v>
      </c>
      <c r="D464" s="7" t="s">
        <v>329</v>
      </c>
      <c r="E464" s="7" t="s">
        <v>5</v>
      </c>
      <c r="F464" s="7" t="s">
        <v>5</v>
      </c>
      <c r="G464" s="7"/>
      <c r="H464" s="7"/>
      <c r="I464" s="7"/>
      <c r="J464" s="7"/>
      <c r="K464" s="8">
        <v>126000</v>
      </c>
      <c r="L464" s="8">
        <v>126000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81000</v>
      </c>
      <c r="AD464" s="8">
        <v>0</v>
      </c>
      <c r="AE464" s="8">
        <v>0</v>
      </c>
      <c r="AF464" s="8">
        <v>81000</v>
      </c>
      <c r="AG464" s="8">
        <v>-81000</v>
      </c>
      <c r="AH464" s="16">
        <f t="shared" si="7"/>
        <v>64.285714285714292</v>
      </c>
      <c r="AI464" s="8">
        <v>0</v>
      </c>
      <c r="AJ464" s="9">
        <v>0</v>
      </c>
      <c r="AK464" s="8">
        <v>0</v>
      </c>
      <c r="AL464" s="2"/>
    </row>
    <row r="465" spans="1:38" ht="28.5" customHeight="1" outlineLevel="4" x14ac:dyDescent="0.3">
      <c r="A465" s="6" t="s">
        <v>44</v>
      </c>
      <c r="B465" s="7" t="s">
        <v>299</v>
      </c>
      <c r="C465" s="7" t="s">
        <v>325</v>
      </c>
      <c r="D465" s="7" t="s">
        <v>329</v>
      </c>
      <c r="E465" s="7" t="s">
        <v>45</v>
      </c>
      <c r="F465" s="7" t="s">
        <v>5</v>
      </c>
      <c r="G465" s="7"/>
      <c r="H465" s="7"/>
      <c r="I465" s="7"/>
      <c r="J465" s="7"/>
      <c r="K465" s="8">
        <v>126000</v>
      </c>
      <c r="L465" s="8">
        <v>126000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81000</v>
      </c>
      <c r="AD465" s="8">
        <v>0</v>
      </c>
      <c r="AE465" s="8">
        <v>0</v>
      </c>
      <c r="AF465" s="8">
        <v>81000</v>
      </c>
      <c r="AG465" s="8">
        <v>-81000</v>
      </c>
      <c r="AH465" s="16">
        <f t="shared" si="7"/>
        <v>64.285714285714292</v>
      </c>
      <c r="AI465" s="8">
        <v>0</v>
      </c>
      <c r="AJ465" s="9">
        <v>0</v>
      </c>
      <c r="AK465" s="8">
        <v>0</v>
      </c>
      <c r="AL465" s="2"/>
    </row>
    <row r="466" spans="1:38" ht="14.25" customHeight="1" outlineLevel="5" x14ac:dyDescent="0.3">
      <c r="A466" s="6" t="s">
        <v>46</v>
      </c>
      <c r="B466" s="7" t="s">
        <v>299</v>
      </c>
      <c r="C466" s="7" t="s">
        <v>325</v>
      </c>
      <c r="D466" s="7" t="s">
        <v>329</v>
      </c>
      <c r="E466" s="7" t="s">
        <v>47</v>
      </c>
      <c r="F466" s="7" t="s">
        <v>5</v>
      </c>
      <c r="G466" s="7"/>
      <c r="H466" s="7"/>
      <c r="I466" s="7"/>
      <c r="J466" s="7"/>
      <c r="K466" s="8">
        <v>126000</v>
      </c>
      <c r="L466" s="8">
        <v>126000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81000</v>
      </c>
      <c r="AD466" s="8">
        <v>0</v>
      </c>
      <c r="AE466" s="8">
        <v>0</v>
      </c>
      <c r="AF466" s="8">
        <v>81000</v>
      </c>
      <c r="AG466" s="8">
        <v>-81000</v>
      </c>
      <c r="AH466" s="16">
        <f t="shared" si="7"/>
        <v>64.285714285714292</v>
      </c>
      <c r="AI466" s="8">
        <v>0</v>
      </c>
      <c r="AJ466" s="9">
        <v>0</v>
      </c>
      <c r="AK466" s="8">
        <v>0</v>
      </c>
      <c r="AL466" s="2"/>
    </row>
    <row r="467" spans="1:38" outlineLevel="1" x14ac:dyDescent="0.3">
      <c r="A467" s="6" t="s">
        <v>179</v>
      </c>
      <c r="B467" s="7" t="s">
        <v>299</v>
      </c>
      <c r="C467" s="7" t="s">
        <v>180</v>
      </c>
      <c r="D467" s="7" t="s">
        <v>4</v>
      </c>
      <c r="E467" s="7" t="s">
        <v>5</v>
      </c>
      <c r="F467" s="7" t="s">
        <v>5</v>
      </c>
      <c r="G467" s="7"/>
      <c r="H467" s="7"/>
      <c r="I467" s="7"/>
      <c r="J467" s="7"/>
      <c r="K467" s="8">
        <v>200000</v>
      </c>
      <c r="L467" s="8">
        <v>200000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79228</v>
      </c>
      <c r="AD467" s="8">
        <v>0</v>
      </c>
      <c r="AE467" s="8">
        <v>0</v>
      </c>
      <c r="AF467" s="8">
        <v>79228</v>
      </c>
      <c r="AG467" s="8">
        <v>-79228</v>
      </c>
      <c r="AH467" s="16">
        <f t="shared" si="7"/>
        <v>39.613999999999997</v>
      </c>
      <c r="AI467" s="8">
        <v>0</v>
      </c>
      <c r="AJ467" s="9">
        <v>0</v>
      </c>
      <c r="AK467" s="8">
        <v>0</v>
      </c>
      <c r="AL467" s="2"/>
    </row>
    <row r="468" spans="1:38" outlineLevel="2" x14ac:dyDescent="0.3">
      <c r="A468" s="6" t="s">
        <v>184</v>
      </c>
      <c r="B468" s="7" t="s">
        <v>299</v>
      </c>
      <c r="C468" s="7" t="s">
        <v>185</v>
      </c>
      <c r="D468" s="7" t="s">
        <v>4</v>
      </c>
      <c r="E468" s="7" t="s">
        <v>5</v>
      </c>
      <c r="F468" s="7" t="s">
        <v>5</v>
      </c>
      <c r="G468" s="7"/>
      <c r="H468" s="7"/>
      <c r="I468" s="7"/>
      <c r="J468" s="7"/>
      <c r="K468" s="8">
        <v>200000</v>
      </c>
      <c r="L468" s="8">
        <v>200000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79228</v>
      </c>
      <c r="AD468" s="8">
        <v>0</v>
      </c>
      <c r="AE468" s="8">
        <v>0</v>
      </c>
      <c r="AF468" s="8">
        <v>79228</v>
      </c>
      <c r="AG468" s="8">
        <v>-79228</v>
      </c>
      <c r="AH468" s="16">
        <f t="shared" si="7"/>
        <v>39.613999999999997</v>
      </c>
      <c r="AI468" s="8">
        <v>0</v>
      </c>
      <c r="AJ468" s="9">
        <v>0</v>
      </c>
      <c r="AK468" s="8">
        <v>0</v>
      </c>
      <c r="AL468" s="2"/>
    </row>
    <row r="469" spans="1:38" ht="39" customHeight="1" outlineLevel="3" x14ac:dyDescent="0.3">
      <c r="A469" s="6" t="s">
        <v>330</v>
      </c>
      <c r="B469" s="7" t="s">
        <v>299</v>
      </c>
      <c r="C469" s="7" t="s">
        <v>185</v>
      </c>
      <c r="D469" s="7" t="s">
        <v>331</v>
      </c>
      <c r="E469" s="7" t="s">
        <v>5</v>
      </c>
      <c r="F469" s="7" t="s">
        <v>5</v>
      </c>
      <c r="G469" s="7"/>
      <c r="H469" s="7"/>
      <c r="I469" s="7"/>
      <c r="J469" s="7"/>
      <c r="K469" s="8">
        <v>200000</v>
      </c>
      <c r="L469" s="8">
        <v>200000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79228</v>
      </c>
      <c r="AD469" s="8">
        <v>0</v>
      </c>
      <c r="AE469" s="8">
        <v>0</v>
      </c>
      <c r="AF469" s="8">
        <v>79228</v>
      </c>
      <c r="AG469" s="8">
        <v>-79228</v>
      </c>
      <c r="AH469" s="16">
        <f t="shared" si="7"/>
        <v>39.613999999999997</v>
      </c>
      <c r="AI469" s="8">
        <v>0</v>
      </c>
      <c r="AJ469" s="9">
        <v>0</v>
      </c>
      <c r="AK469" s="8">
        <v>0</v>
      </c>
      <c r="AL469" s="2"/>
    </row>
    <row r="470" spans="1:38" ht="63.75" customHeight="1" outlineLevel="4" x14ac:dyDescent="0.3">
      <c r="A470" s="6" t="s">
        <v>12</v>
      </c>
      <c r="B470" s="7" t="s">
        <v>299</v>
      </c>
      <c r="C470" s="7" t="s">
        <v>185</v>
      </c>
      <c r="D470" s="7" t="s">
        <v>331</v>
      </c>
      <c r="E470" s="7" t="s">
        <v>13</v>
      </c>
      <c r="F470" s="7" t="s">
        <v>5</v>
      </c>
      <c r="G470" s="7"/>
      <c r="H470" s="7"/>
      <c r="I470" s="7"/>
      <c r="J470" s="7"/>
      <c r="K470" s="8">
        <v>100000</v>
      </c>
      <c r="L470" s="8">
        <v>100000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26600</v>
      </c>
      <c r="AD470" s="8">
        <v>0</v>
      </c>
      <c r="AE470" s="8">
        <v>0</v>
      </c>
      <c r="AF470" s="8">
        <v>26600</v>
      </c>
      <c r="AG470" s="8">
        <v>-26600</v>
      </c>
      <c r="AH470" s="16">
        <f t="shared" si="7"/>
        <v>26.6</v>
      </c>
      <c r="AI470" s="8">
        <v>0</v>
      </c>
      <c r="AJ470" s="9">
        <v>0</v>
      </c>
      <c r="AK470" s="8">
        <v>0</v>
      </c>
      <c r="AL470" s="2"/>
    </row>
    <row r="471" spans="1:38" ht="28.5" customHeight="1" outlineLevel="5" x14ac:dyDescent="0.3">
      <c r="A471" s="6" t="s">
        <v>14</v>
      </c>
      <c r="B471" s="7" t="s">
        <v>299</v>
      </c>
      <c r="C471" s="7" t="s">
        <v>185</v>
      </c>
      <c r="D471" s="7" t="s">
        <v>331</v>
      </c>
      <c r="E471" s="7" t="s">
        <v>15</v>
      </c>
      <c r="F471" s="7" t="s">
        <v>5</v>
      </c>
      <c r="G471" s="7"/>
      <c r="H471" s="7"/>
      <c r="I471" s="7"/>
      <c r="J471" s="7"/>
      <c r="K471" s="8">
        <v>100000</v>
      </c>
      <c r="L471" s="8">
        <v>100000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26600</v>
      </c>
      <c r="AD471" s="8">
        <v>0</v>
      </c>
      <c r="AE471" s="8">
        <v>0</v>
      </c>
      <c r="AF471" s="8">
        <v>26600</v>
      </c>
      <c r="AG471" s="8">
        <v>-26600</v>
      </c>
      <c r="AH471" s="16">
        <f t="shared" si="7"/>
        <v>26.6</v>
      </c>
      <c r="AI471" s="8">
        <v>0</v>
      </c>
      <c r="AJ471" s="9">
        <v>0</v>
      </c>
      <c r="AK471" s="8">
        <v>0</v>
      </c>
      <c r="AL471" s="2"/>
    </row>
    <row r="472" spans="1:38" ht="28.5" customHeight="1" outlineLevel="4" x14ac:dyDescent="0.3">
      <c r="A472" s="6" t="s">
        <v>18</v>
      </c>
      <c r="B472" s="7" t="s">
        <v>299</v>
      </c>
      <c r="C472" s="7" t="s">
        <v>185</v>
      </c>
      <c r="D472" s="7" t="s">
        <v>331</v>
      </c>
      <c r="E472" s="7" t="s">
        <v>19</v>
      </c>
      <c r="F472" s="7" t="s">
        <v>5</v>
      </c>
      <c r="G472" s="7"/>
      <c r="H472" s="7"/>
      <c r="I472" s="7"/>
      <c r="J472" s="7"/>
      <c r="K472" s="8">
        <v>100000</v>
      </c>
      <c r="L472" s="8">
        <v>100000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52628</v>
      </c>
      <c r="AD472" s="8">
        <v>0</v>
      </c>
      <c r="AE472" s="8">
        <v>0</v>
      </c>
      <c r="AF472" s="8">
        <v>52628</v>
      </c>
      <c r="AG472" s="8">
        <v>-52628</v>
      </c>
      <c r="AH472" s="16">
        <f t="shared" si="7"/>
        <v>52.628</v>
      </c>
      <c r="AI472" s="8">
        <v>0</v>
      </c>
      <c r="AJ472" s="9">
        <v>0</v>
      </c>
      <c r="AK472" s="8">
        <v>0</v>
      </c>
      <c r="AL472" s="2"/>
    </row>
    <row r="473" spans="1:38" ht="28.5" customHeight="1" outlineLevel="5" x14ac:dyDescent="0.3">
      <c r="A473" s="6" t="s">
        <v>20</v>
      </c>
      <c r="B473" s="7" t="s">
        <v>299</v>
      </c>
      <c r="C473" s="7" t="s">
        <v>185</v>
      </c>
      <c r="D473" s="7" t="s">
        <v>331</v>
      </c>
      <c r="E473" s="7" t="s">
        <v>21</v>
      </c>
      <c r="F473" s="7" t="s">
        <v>5</v>
      </c>
      <c r="G473" s="7"/>
      <c r="H473" s="7"/>
      <c r="I473" s="7"/>
      <c r="J473" s="7"/>
      <c r="K473" s="8">
        <v>100000</v>
      </c>
      <c r="L473" s="8">
        <v>100000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52628</v>
      </c>
      <c r="AD473" s="8">
        <v>0</v>
      </c>
      <c r="AE473" s="8">
        <v>0</v>
      </c>
      <c r="AF473" s="8">
        <v>52628</v>
      </c>
      <c r="AG473" s="8">
        <v>-52628</v>
      </c>
      <c r="AH473" s="16">
        <f t="shared" si="7"/>
        <v>52.628</v>
      </c>
      <c r="AI473" s="8">
        <v>0</v>
      </c>
      <c r="AJ473" s="9">
        <v>0</v>
      </c>
      <c r="AK473" s="8">
        <v>0</v>
      </c>
      <c r="AL473" s="2"/>
    </row>
    <row r="474" spans="1:38" ht="28.5" customHeight="1" x14ac:dyDescent="0.3">
      <c r="A474" s="6" t="s">
        <v>332</v>
      </c>
      <c r="B474" s="7" t="s">
        <v>333</v>
      </c>
      <c r="C474" s="7" t="s">
        <v>3</v>
      </c>
      <c r="D474" s="7" t="s">
        <v>4</v>
      </c>
      <c r="E474" s="7" t="s">
        <v>5</v>
      </c>
      <c r="F474" s="7" t="s">
        <v>5</v>
      </c>
      <c r="G474" s="7"/>
      <c r="H474" s="7"/>
      <c r="I474" s="7"/>
      <c r="J474" s="7"/>
      <c r="K474" s="8">
        <v>4119600</v>
      </c>
      <c r="L474" s="8">
        <v>4119600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1655206.17</v>
      </c>
      <c r="AD474" s="8">
        <v>0</v>
      </c>
      <c r="AE474" s="8">
        <v>0</v>
      </c>
      <c r="AF474" s="8">
        <v>1655206.17</v>
      </c>
      <c r="AG474" s="8">
        <v>-1655206.17</v>
      </c>
      <c r="AH474" s="16">
        <f t="shared" si="7"/>
        <v>40.178807893970287</v>
      </c>
      <c r="AI474" s="8">
        <v>0</v>
      </c>
      <c r="AJ474" s="9">
        <v>0</v>
      </c>
      <c r="AK474" s="8">
        <v>0</v>
      </c>
      <c r="AL474" s="2"/>
    </row>
    <row r="475" spans="1:38" outlineLevel="1" x14ac:dyDescent="0.3">
      <c r="A475" s="6" t="s">
        <v>6</v>
      </c>
      <c r="B475" s="7" t="s">
        <v>333</v>
      </c>
      <c r="C475" s="7" t="s">
        <v>7</v>
      </c>
      <c r="D475" s="7" t="s">
        <v>4</v>
      </c>
      <c r="E475" s="7" t="s">
        <v>5</v>
      </c>
      <c r="F475" s="7" t="s">
        <v>5</v>
      </c>
      <c r="G475" s="7"/>
      <c r="H475" s="7"/>
      <c r="I475" s="7"/>
      <c r="J475" s="7"/>
      <c r="K475" s="8">
        <v>3348600</v>
      </c>
      <c r="L475" s="8">
        <v>3348600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1574238.61</v>
      </c>
      <c r="AD475" s="8">
        <v>0</v>
      </c>
      <c r="AE475" s="8">
        <v>0</v>
      </c>
      <c r="AF475" s="8">
        <v>1574238.61</v>
      </c>
      <c r="AG475" s="8">
        <v>-1574238.61</v>
      </c>
      <c r="AH475" s="16">
        <f t="shared" si="7"/>
        <v>47.011844054231624</v>
      </c>
      <c r="AI475" s="8">
        <v>0</v>
      </c>
      <c r="AJ475" s="9">
        <v>0</v>
      </c>
      <c r="AK475" s="8">
        <v>0</v>
      </c>
      <c r="AL475" s="2"/>
    </row>
    <row r="476" spans="1:38" ht="13.5" customHeight="1" outlineLevel="2" x14ac:dyDescent="0.3">
      <c r="A476" s="6" t="s">
        <v>40</v>
      </c>
      <c r="B476" s="7" t="s">
        <v>333</v>
      </c>
      <c r="C476" s="7" t="s">
        <v>41</v>
      </c>
      <c r="D476" s="7" t="s">
        <v>4</v>
      </c>
      <c r="E476" s="7" t="s">
        <v>5</v>
      </c>
      <c r="F476" s="7" t="s">
        <v>5</v>
      </c>
      <c r="G476" s="7"/>
      <c r="H476" s="7"/>
      <c r="I476" s="7"/>
      <c r="J476" s="7"/>
      <c r="K476" s="8">
        <v>3348600</v>
      </c>
      <c r="L476" s="8">
        <v>3348600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1574238.61</v>
      </c>
      <c r="AD476" s="8">
        <v>0</v>
      </c>
      <c r="AE476" s="8">
        <v>0</v>
      </c>
      <c r="AF476" s="8">
        <v>1574238.61</v>
      </c>
      <c r="AG476" s="8">
        <v>-1574238.61</v>
      </c>
      <c r="AH476" s="16">
        <f t="shared" si="7"/>
        <v>47.011844054231624</v>
      </c>
      <c r="AI476" s="8">
        <v>0</v>
      </c>
      <c r="AJ476" s="9">
        <v>0</v>
      </c>
      <c r="AK476" s="8">
        <v>0</v>
      </c>
      <c r="AL476" s="2"/>
    </row>
    <row r="477" spans="1:38" ht="27" customHeight="1" outlineLevel="3" x14ac:dyDescent="0.3">
      <c r="A477" s="6" t="s">
        <v>16</v>
      </c>
      <c r="B477" s="7" t="s">
        <v>333</v>
      </c>
      <c r="C477" s="7" t="s">
        <v>41</v>
      </c>
      <c r="D477" s="7" t="s">
        <v>17</v>
      </c>
      <c r="E477" s="7" t="s">
        <v>5</v>
      </c>
      <c r="F477" s="7" t="s">
        <v>5</v>
      </c>
      <c r="G477" s="7"/>
      <c r="H477" s="7"/>
      <c r="I477" s="7"/>
      <c r="J477" s="7"/>
      <c r="K477" s="8">
        <v>2396600</v>
      </c>
      <c r="L477" s="8">
        <v>2396600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1420207.15</v>
      </c>
      <c r="AD477" s="8">
        <v>0</v>
      </c>
      <c r="AE477" s="8">
        <v>0</v>
      </c>
      <c r="AF477" s="8">
        <v>1420207.15</v>
      </c>
      <c r="AG477" s="8">
        <v>-1420207.15</v>
      </c>
      <c r="AH477" s="16">
        <f t="shared" si="7"/>
        <v>59.259248518734879</v>
      </c>
      <c r="AI477" s="8">
        <v>0</v>
      </c>
      <c r="AJ477" s="9">
        <v>0</v>
      </c>
      <c r="AK477" s="8">
        <v>0</v>
      </c>
      <c r="AL477" s="2"/>
    </row>
    <row r="478" spans="1:38" ht="63.75" customHeight="1" outlineLevel="4" x14ac:dyDescent="0.3">
      <c r="A478" s="6" t="s">
        <v>12</v>
      </c>
      <c r="B478" s="7" t="s">
        <v>333</v>
      </c>
      <c r="C478" s="7" t="s">
        <v>41</v>
      </c>
      <c r="D478" s="7" t="s">
        <v>17</v>
      </c>
      <c r="E478" s="7" t="s">
        <v>13</v>
      </c>
      <c r="F478" s="7" t="s">
        <v>5</v>
      </c>
      <c r="G478" s="7"/>
      <c r="H478" s="7"/>
      <c r="I478" s="7"/>
      <c r="J478" s="7"/>
      <c r="K478" s="8">
        <v>2308256</v>
      </c>
      <c r="L478" s="8">
        <v>2308256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1368763.73</v>
      </c>
      <c r="AD478" s="8">
        <v>0</v>
      </c>
      <c r="AE478" s="8">
        <v>0</v>
      </c>
      <c r="AF478" s="8">
        <v>1368763.73</v>
      </c>
      <c r="AG478" s="8">
        <v>-1368763.73</v>
      </c>
      <c r="AH478" s="16">
        <f t="shared" si="7"/>
        <v>59.298610292792475</v>
      </c>
      <c r="AI478" s="8">
        <v>0</v>
      </c>
      <c r="AJ478" s="9">
        <v>0</v>
      </c>
      <c r="AK478" s="8">
        <v>0</v>
      </c>
      <c r="AL478" s="2"/>
    </row>
    <row r="479" spans="1:38" ht="26.25" customHeight="1" outlineLevel="5" x14ac:dyDescent="0.3">
      <c r="A479" s="6" t="s">
        <v>14</v>
      </c>
      <c r="B479" s="7" t="s">
        <v>333</v>
      </c>
      <c r="C479" s="7" t="s">
        <v>41</v>
      </c>
      <c r="D479" s="7" t="s">
        <v>17</v>
      </c>
      <c r="E479" s="7" t="s">
        <v>15</v>
      </c>
      <c r="F479" s="7" t="s">
        <v>5</v>
      </c>
      <c r="G479" s="7"/>
      <c r="H479" s="7"/>
      <c r="I479" s="7"/>
      <c r="J479" s="7"/>
      <c r="K479" s="8">
        <v>2308256</v>
      </c>
      <c r="L479" s="8">
        <v>2308256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1368763.73</v>
      </c>
      <c r="AD479" s="8">
        <v>0</v>
      </c>
      <c r="AE479" s="8">
        <v>0</v>
      </c>
      <c r="AF479" s="8">
        <v>1368763.73</v>
      </c>
      <c r="AG479" s="8">
        <v>-1368763.73</v>
      </c>
      <c r="AH479" s="16">
        <f t="shared" si="7"/>
        <v>59.298610292792475</v>
      </c>
      <c r="AI479" s="8">
        <v>0</v>
      </c>
      <c r="AJ479" s="9">
        <v>0</v>
      </c>
      <c r="AK479" s="8">
        <v>0</v>
      </c>
      <c r="AL479" s="2"/>
    </row>
    <row r="480" spans="1:38" ht="26.25" customHeight="1" outlineLevel="4" x14ac:dyDescent="0.3">
      <c r="A480" s="6" t="s">
        <v>18</v>
      </c>
      <c r="B480" s="7" t="s">
        <v>333</v>
      </c>
      <c r="C480" s="7" t="s">
        <v>41</v>
      </c>
      <c r="D480" s="7" t="s">
        <v>17</v>
      </c>
      <c r="E480" s="7" t="s">
        <v>19</v>
      </c>
      <c r="F480" s="7" t="s">
        <v>5</v>
      </c>
      <c r="G480" s="7"/>
      <c r="H480" s="7"/>
      <c r="I480" s="7"/>
      <c r="J480" s="7"/>
      <c r="K480" s="8">
        <v>88344</v>
      </c>
      <c r="L480" s="8">
        <v>88344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51443.42</v>
      </c>
      <c r="AD480" s="8">
        <v>0</v>
      </c>
      <c r="AE480" s="8">
        <v>0</v>
      </c>
      <c r="AF480" s="8">
        <v>51443.42</v>
      </c>
      <c r="AG480" s="8">
        <v>-51443.42</v>
      </c>
      <c r="AH480" s="16">
        <f t="shared" si="7"/>
        <v>58.230802318210628</v>
      </c>
      <c r="AI480" s="8">
        <v>0</v>
      </c>
      <c r="AJ480" s="9">
        <v>0</v>
      </c>
      <c r="AK480" s="8">
        <v>0</v>
      </c>
      <c r="AL480" s="2"/>
    </row>
    <row r="481" spans="1:38" ht="26.25" customHeight="1" outlineLevel="5" x14ac:dyDescent="0.3">
      <c r="A481" s="6" t="s">
        <v>20</v>
      </c>
      <c r="B481" s="7" t="s">
        <v>333</v>
      </c>
      <c r="C481" s="7" t="s">
        <v>41</v>
      </c>
      <c r="D481" s="7" t="s">
        <v>17</v>
      </c>
      <c r="E481" s="7" t="s">
        <v>21</v>
      </c>
      <c r="F481" s="7" t="s">
        <v>5</v>
      </c>
      <c r="G481" s="7"/>
      <c r="H481" s="7"/>
      <c r="I481" s="7"/>
      <c r="J481" s="7"/>
      <c r="K481" s="8">
        <v>88344</v>
      </c>
      <c r="L481" s="8">
        <v>88344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51443.42</v>
      </c>
      <c r="AD481" s="8">
        <v>0</v>
      </c>
      <c r="AE481" s="8">
        <v>0</v>
      </c>
      <c r="AF481" s="8">
        <v>51443.42</v>
      </c>
      <c r="AG481" s="8">
        <v>-51443.42</v>
      </c>
      <c r="AH481" s="16">
        <f t="shared" si="7"/>
        <v>58.230802318210628</v>
      </c>
      <c r="AI481" s="8">
        <v>0</v>
      </c>
      <c r="AJ481" s="9">
        <v>0</v>
      </c>
      <c r="AK481" s="8">
        <v>0</v>
      </c>
      <c r="AL481" s="2"/>
    </row>
    <row r="482" spans="1:38" ht="26.25" customHeight="1" outlineLevel="3" x14ac:dyDescent="0.3">
      <c r="A482" s="6" t="s">
        <v>267</v>
      </c>
      <c r="B482" s="7" t="s">
        <v>333</v>
      </c>
      <c r="C482" s="7" t="s">
        <v>41</v>
      </c>
      <c r="D482" s="7" t="s">
        <v>334</v>
      </c>
      <c r="E482" s="7" t="s">
        <v>5</v>
      </c>
      <c r="F482" s="7" t="s">
        <v>5</v>
      </c>
      <c r="G482" s="7"/>
      <c r="H482" s="7"/>
      <c r="I482" s="7"/>
      <c r="J482" s="7"/>
      <c r="K482" s="8">
        <v>70000</v>
      </c>
      <c r="L482" s="8">
        <v>70000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45885</v>
      </c>
      <c r="AD482" s="8">
        <v>0</v>
      </c>
      <c r="AE482" s="8">
        <v>0</v>
      </c>
      <c r="AF482" s="8">
        <v>45885</v>
      </c>
      <c r="AG482" s="8">
        <v>-45885</v>
      </c>
      <c r="AH482" s="16">
        <f t="shared" si="7"/>
        <v>65.55</v>
      </c>
      <c r="AI482" s="8">
        <v>0</v>
      </c>
      <c r="AJ482" s="9">
        <v>0</v>
      </c>
      <c r="AK482" s="8">
        <v>0</v>
      </c>
      <c r="AL482" s="2"/>
    </row>
    <row r="483" spans="1:38" ht="27.75" customHeight="1" outlineLevel="4" x14ac:dyDescent="0.3">
      <c r="A483" s="6" t="s">
        <v>18</v>
      </c>
      <c r="B483" s="7" t="s">
        <v>333</v>
      </c>
      <c r="C483" s="7" t="s">
        <v>41</v>
      </c>
      <c r="D483" s="7" t="s">
        <v>334</v>
      </c>
      <c r="E483" s="7" t="s">
        <v>19</v>
      </c>
      <c r="F483" s="7" t="s">
        <v>5</v>
      </c>
      <c r="G483" s="7"/>
      <c r="H483" s="7"/>
      <c r="I483" s="7"/>
      <c r="J483" s="7"/>
      <c r="K483" s="8">
        <v>70000</v>
      </c>
      <c r="L483" s="8">
        <v>70000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45885</v>
      </c>
      <c r="AD483" s="8">
        <v>0</v>
      </c>
      <c r="AE483" s="8">
        <v>0</v>
      </c>
      <c r="AF483" s="8">
        <v>45885</v>
      </c>
      <c r="AG483" s="8">
        <v>-45885</v>
      </c>
      <c r="AH483" s="16">
        <f t="shared" si="7"/>
        <v>65.55</v>
      </c>
      <c r="AI483" s="8">
        <v>0</v>
      </c>
      <c r="AJ483" s="9">
        <v>0</v>
      </c>
      <c r="AK483" s="8">
        <v>0</v>
      </c>
      <c r="AL483" s="2"/>
    </row>
    <row r="484" spans="1:38" ht="29.25" customHeight="1" outlineLevel="5" x14ac:dyDescent="0.3">
      <c r="A484" s="6" t="s">
        <v>20</v>
      </c>
      <c r="B484" s="7" t="s">
        <v>333</v>
      </c>
      <c r="C484" s="7" t="s">
        <v>41</v>
      </c>
      <c r="D484" s="7" t="s">
        <v>334</v>
      </c>
      <c r="E484" s="7" t="s">
        <v>21</v>
      </c>
      <c r="F484" s="7" t="s">
        <v>5</v>
      </c>
      <c r="G484" s="7"/>
      <c r="H484" s="7"/>
      <c r="I484" s="7"/>
      <c r="J484" s="7"/>
      <c r="K484" s="8">
        <v>70000</v>
      </c>
      <c r="L484" s="8">
        <v>70000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45885</v>
      </c>
      <c r="AD484" s="8">
        <v>0</v>
      </c>
      <c r="AE484" s="8">
        <v>0</v>
      </c>
      <c r="AF484" s="8">
        <v>45885</v>
      </c>
      <c r="AG484" s="8">
        <v>-45885</v>
      </c>
      <c r="AH484" s="16">
        <f t="shared" si="7"/>
        <v>65.55</v>
      </c>
      <c r="AI484" s="8">
        <v>0</v>
      </c>
      <c r="AJ484" s="9">
        <v>0</v>
      </c>
      <c r="AK484" s="8">
        <v>0</v>
      </c>
      <c r="AL484" s="2"/>
    </row>
    <row r="485" spans="1:38" ht="25.5" customHeight="1" outlineLevel="3" x14ac:dyDescent="0.3">
      <c r="A485" s="6" t="s">
        <v>335</v>
      </c>
      <c r="B485" s="7" t="s">
        <v>333</v>
      </c>
      <c r="C485" s="7" t="s">
        <v>41</v>
      </c>
      <c r="D485" s="7" t="s">
        <v>336</v>
      </c>
      <c r="E485" s="7" t="s">
        <v>5</v>
      </c>
      <c r="F485" s="7" t="s">
        <v>5</v>
      </c>
      <c r="G485" s="7"/>
      <c r="H485" s="7"/>
      <c r="I485" s="7"/>
      <c r="J485" s="7"/>
      <c r="K485" s="8">
        <v>176000</v>
      </c>
      <c r="L485" s="8">
        <v>176000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36500</v>
      </c>
      <c r="AD485" s="8">
        <v>0</v>
      </c>
      <c r="AE485" s="8">
        <v>0</v>
      </c>
      <c r="AF485" s="8">
        <v>36500</v>
      </c>
      <c r="AG485" s="8">
        <v>-36500</v>
      </c>
      <c r="AH485" s="16">
        <f t="shared" si="7"/>
        <v>20.738636363636363</v>
      </c>
      <c r="AI485" s="8">
        <v>0</v>
      </c>
      <c r="AJ485" s="9">
        <v>0</v>
      </c>
      <c r="AK485" s="8">
        <v>0</v>
      </c>
      <c r="AL485" s="2"/>
    </row>
    <row r="486" spans="1:38" ht="25.5" customHeight="1" outlineLevel="4" x14ac:dyDescent="0.3">
      <c r="A486" s="6" t="s">
        <v>18</v>
      </c>
      <c r="B486" s="7" t="s">
        <v>333</v>
      </c>
      <c r="C486" s="7" t="s">
        <v>41</v>
      </c>
      <c r="D486" s="7" t="s">
        <v>336</v>
      </c>
      <c r="E486" s="7" t="s">
        <v>19</v>
      </c>
      <c r="F486" s="7" t="s">
        <v>5</v>
      </c>
      <c r="G486" s="7"/>
      <c r="H486" s="7"/>
      <c r="I486" s="7"/>
      <c r="J486" s="7"/>
      <c r="K486" s="8">
        <v>176000</v>
      </c>
      <c r="L486" s="8">
        <v>176000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36500</v>
      </c>
      <c r="AD486" s="8">
        <v>0</v>
      </c>
      <c r="AE486" s="8">
        <v>0</v>
      </c>
      <c r="AF486" s="8">
        <v>36500</v>
      </c>
      <c r="AG486" s="8">
        <v>-36500</v>
      </c>
      <c r="AH486" s="16">
        <f t="shared" si="7"/>
        <v>20.738636363636363</v>
      </c>
      <c r="AI486" s="8">
        <v>0</v>
      </c>
      <c r="AJ486" s="9">
        <v>0</v>
      </c>
      <c r="AK486" s="8">
        <v>0</v>
      </c>
      <c r="AL486" s="2"/>
    </row>
    <row r="487" spans="1:38" ht="25.5" customHeight="1" outlineLevel="5" x14ac:dyDescent="0.3">
      <c r="A487" s="6" t="s">
        <v>20</v>
      </c>
      <c r="B487" s="7" t="s">
        <v>333</v>
      </c>
      <c r="C487" s="7" t="s">
        <v>41</v>
      </c>
      <c r="D487" s="7" t="s">
        <v>336</v>
      </c>
      <c r="E487" s="7" t="s">
        <v>21</v>
      </c>
      <c r="F487" s="7" t="s">
        <v>5</v>
      </c>
      <c r="G487" s="7"/>
      <c r="H487" s="7"/>
      <c r="I487" s="7"/>
      <c r="J487" s="7"/>
      <c r="K487" s="8">
        <v>176000</v>
      </c>
      <c r="L487" s="8">
        <v>176000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36500</v>
      </c>
      <c r="AD487" s="8">
        <v>0</v>
      </c>
      <c r="AE487" s="8">
        <v>0</v>
      </c>
      <c r="AF487" s="8">
        <v>36500</v>
      </c>
      <c r="AG487" s="8">
        <v>-36500</v>
      </c>
      <c r="AH487" s="16">
        <f t="shared" si="7"/>
        <v>20.738636363636363</v>
      </c>
      <c r="AI487" s="8">
        <v>0</v>
      </c>
      <c r="AJ487" s="9">
        <v>0</v>
      </c>
      <c r="AK487" s="8">
        <v>0</v>
      </c>
      <c r="AL487" s="2"/>
    </row>
    <row r="488" spans="1:38" ht="25.5" customHeight="1" outlineLevel="3" x14ac:dyDescent="0.3">
      <c r="A488" s="6" t="s">
        <v>337</v>
      </c>
      <c r="B488" s="7" t="s">
        <v>333</v>
      </c>
      <c r="C488" s="7" t="s">
        <v>41</v>
      </c>
      <c r="D488" s="7" t="s">
        <v>338</v>
      </c>
      <c r="E488" s="7" t="s">
        <v>5</v>
      </c>
      <c r="F488" s="7" t="s">
        <v>5</v>
      </c>
      <c r="G488" s="7"/>
      <c r="H488" s="7"/>
      <c r="I488" s="7"/>
      <c r="J488" s="7"/>
      <c r="K488" s="8">
        <v>77000</v>
      </c>
      <c r="L488" s="8">
        <v>77000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44146.46</v>
      </c>
      <c r="AD488" s="8">
        <v>0</v>
      </c>
      <c r="AE488" s="8">
        <v>0</v>
      </c>
      <c r="AF488" s="8">
        <v>44146.46</v>
      </c>
      <c r="AG488" s="8">
        <v>-44146.46</v>
      </c>
      <c r="AH488" s="16">
        <f t="shared" si="7"/>
        <v>57.33306493506494</v>
      </c>
      <c r="AI488" s="8">
        <v>0</v>
      </c>
      <c r="AJ488" s="9">
        <v>0</v>
      </c>
      <c r="AK488" s="8">
        <v>0</v>
      </c>
      <c r="AL488" s="2"/>
    </row>
    <row r="489" spans="1:38" ht="25.5" customHeight="1" outlineLevel="4" x14ac:dyDescent="0.3">
      <c r="A489" s="6" t="s">
        <v>18</v>
      </c>
      <c r="B489" s="7" t="s">
        <v>333</v>
      </c>
      <c r="C489" s="7" t="s">
        <v>41</v>
      </c>
      <c r="D489" s="7" t="s">
        <v>338</v>
      </c>
      <c r="E489" s="7" t="s">
        <v>19</v>
      </c>
      <c r="F489" s="7" t="s">
        <v>5</v>
      </c>
      <c r="G489" s="7"/>
      <c r="H489" s="7"/>
      <c r="I489" s="7"/>
      <c r="J489" s="7"/>
      <c r="K489" s="8">
        <v>77000</v>
      </c>
      <c r="L489" s="8">
        <v>77000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44146.46</v>
      </c>
      <c r="AD489" s="8">
        <v>0</v>
      </c>
      <c r="AE489" s="8">
        <v>0</v>
      </c>
      <c r="AF489" s="8">
        <v>44146.46</v>
      </c>
      <c r="AG489" s="8">
        <v>-44146.46</v>
      </c>
      <c r="AH489" s="16">
        <f t="shared" si="7"/>
        <v>57.33306493506494</v>
      </c>
      <c r="AI489" s="8">
        <v>0</v>
      </c>
      <c r="AJ489" s="9">
        <v>0</v>
      </c>
      <c r="AK489" s="8">
        <v>0</v>
      </c>
      <c r="AL489" s="2"/>
    </row>
    <row r="490" spans="1:38" ht="25.5" customHeight="1" outlineLevel="5" x14ac:dyDescent="0.3">
      <c r="A490" s="6" t="s">
        <v>20</v>
      </c>
      <c r="B490" s="7" t="s">
        <v>333</v>
      </c>
      <c r="C490" s="7" t="s">
        <v>41</v>
      </c>
      <c r="D490" s="7" t="s">
        <v>338</v>
      </c>
      <c r="E490" s="7" t="s">
        <v>21</v>
      </c>
      <c r="F490" s="7" t="s">
        <v>5</v>
      </c>
      <c r="G490" s="7"/>
      <c r="H490" s="7"/>
      <c r="I490" s="7"/>
      <c r="J490" s="7"/>
      <c r="K490" s="8">
        <v>77000</v>
      </c>
      <c r="L490" s="8">
        <v>77000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44146.46</v>
      </c>
      <c r="AD490" s="8">
        <v>0</v>
      </c>
      <c r="AE490" s="8">
        <v>0</v>
      </c>
      <c r="AF490" s="8">
        <v>44146.46</v>
      </c>
      <c r="AG490" s="8">
        <v>-44146.46</v>
      </c>
      <c r="AH490" s="16">
        <f t="shared" si="7"/>
        <v>57.33306493506494</v>
      </c>
      <c r="AI490" s="8">
        <v>0</v>
      </c>
      <c r="AJ490" s="9">
        <v>0</v>
      </c>
      <c r="AK490" s="8">
        <v>0</v>
      </c>
      <c r="AL490" s="2"/>
    </row>
    <row r="491" spans="1:38" ht="66.75" customHeight="1" outlineLevel="3" x14ac:dyDescent="0.3">
      <c r="A491" s="6" t="s">
        <v>339</v>
      </c>
      <c r="B491" s="7" t="s">
        <v>333</v>
      </c>
      <c r="C491" s="7" t="s">
        <v>41</v>
      </c>
      <c r="D491" s="7" t="s">
        <v>340</v>
      </c>
      <c r="E491" s="7" t="s">
        <v>5</v>
      </c>
      <c r="F491" s="7" t="s">
        <v>5</v>
      </c>
      <c r="G491" s="7"/>
      <c r="H491" s="7"/>
      <c r="I491" s="7"/>
      <c r="J491" s="7"/>
      <c r="K491" s="8">
        <v>629000</v>
      </c>
      <c r="L491" s="8">
        <v>629000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27500</v>
      </c>
      <c r="AD491" s="8">
        <v>0</v>
      </c>
      <c r="AE491" s="8">
        <v>0</v>
      </c>
      <c r="AF491" s="8">
        <v>27500</v>
      </c>
      <c r="AG491" s="8">
        <v>-27500</v>
      </c>
      <c r="AH491" s="16">
        <f t="shared" si="7"/>
        <v>4.372019077901431</v>
      </c>
      <c r="AI491" s="8">
        <v>0</v>
      </c>
      <c r="AJ491" s="9">
        <v>0</v>
      </c>
      <c r="AK491" s="8">
        <v>0</v>
      </c>
      <c r="AL491" s="2"/>
    </row>
    <row r="492" spans="1:38" ht="27" customHeight="1" outlineLevel="4" x14ac:dyDescent="0.3">
      <c r="A492" s="6" t="s">
        <v>18</v>
      </c>
      <c r="B492" s="7" t="s">
        <v>333</v>
      </c>
      <c r="C492" s="7" t="s">
        <v>41</v>
      </c>
      <c r="D492" s="7" t="s">
        <v>340</v>
      </c>
      <c r="E492" s="7" t="s">
        <v>19</v>
      </c>
      <c r="F492" s="7" t="s">
        <v>5</v>
      </c>
      <c r="G492" s="7"/>
      <c r="H492" s="7"/>
      <c r="I492" s="7"/>
      <c r="J492" s="7"/>
      <c r="K492" s="8">
        <v>629000</v>
      </c>
      <c r="L492" s="8">
        <v>629000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27500</v>
      </c>
      <c r="AD492" s="8">
        <v>0</v>
      </c>
      <c r="AE492" s="8">
        <v>0</v>
      </c>
      <c r="AF492" s="8">
        <v>27500</v>
      </c>
      <c r="AG492" s="8">
        <v>-27500</v>
      </c>
      <c r="AH492" s="16">
        <f t="shared" si="7"/>
        <v>4.372019077901431</v>
      </c>
      <c r="AI492" s="8">
        <v>0</v>
      </c>
      <c r="AJ492" s="9">
        <v>0</v>
      </c>
      <c r="AK492" s="8">
        <v>0</v>
      </c>
      <c r="AL492" s="2"/>
    </row>
    <row r="493" spans="1:38" ht="27" customHeight="1" outlineLevel="5" x14ac:dyDescent="0.3">
      <c r="A493" s="6" t="s">
        <v>20</v>
      </c>
      <c r="B493" s="7" t="s">
        <v>333</v>
      </c>
      <c r="C493" s="7" t="s">
        <v>41</v>
      </c>
      <c r="D493" s="7" t="s">
        <v>340</v>
      </c>
      <c r="E493" s="7" t="s">
        <v>21</v>
      </c>
      <c r="F493" s="7" t="s">
        <v>5</v>
      </c>
      <c r="G493" s="7"/>
      <c r="H493" s="7"/>
      <c r="I493" s="7"/>
      <c r="J493" s="7"/>
      <c r="K493" s="8">
        <v>629000</v>
      </c>
      <c r="L493" s="8">
        <v>629000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27500</v>
      </c>
      <c r="AD493" s="8">
        <v>0</v>
      </c>
      <c r="AE493" s="8">
        <v>0</v>
      </c>
      <c r="AF493" s="8">
        <v>27500</v>
      </c>
      <c r="AG493" s="8">
        <v>-27500</v>
      </c>
      <c r="AH493" s="16">
        <f t="shared" si="7"/>
        <v>4.372019077901431</v>
      </c>
      <c r="AI493" s="8">
        <v>0</v>
      </c>
      <c r="AJ493" s="9">
        <v>0</v>
      </c>
      <c r="AK493" s="8">
        <v>0</v>
      </c>
      <c r="AL493" s="2"/>
    </row>
    <row r="494" spans="1:38" outlineLevel="1" x14ac:dyDescent="0.3">
      <c r="A494" s="6" t="s">
        <v>78</v>
      </c>
      <c r="B494" s="7" t="s">
        <v>333</v>
      </c>
      <c r="C494" s="7" t="s">
        <v>79</v>
      </c>
      <c r="D494" s="7" t="s">
        <v>4</v>
      </c>
      <c r="E494" s="7" t="s">
        <v>5</v>
      </c>
      <c r="F494" s="7" t="s">
        <v>5</v>
      </c>
      <c r="G494" s="7"/>
      <c r="H494" s="7"/>
      <c r="I494" s="7"/>
      <c r="J494" s="7"/>
      <c r="K494" s="8">
        <v>764000</v>
      </c>
      <c r="L494" s="8">
        <v>764000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78000</v>
      </c>
      <c r="AD494" s="8">
        <v>0</v>
      </c>
      <c r="AE494" s="8">
        <v>0</v>
      </c>
      <c r="AF494" s="8">
        <v>78000</v>
      </c>
      <c r="AG494" s="8">
        <v>-78000</v>
      </c>
      <c r="AH494" s="16">
        <f t="shared" si="7"/>
        <v>10.209424083769633</v>
      </c>
      <c r="AI494" s="8">
        <v>0</v>
      </c>
      <c r="AJ494" s="9">
        <v>0</v>
      </c>
      <c r="AK494" s="8">
        <v>0</v>
      </c>
      <c r="AL494" s="2"/>
    </row>
    <row r="495" spans="1:38" ht="15.75" customHeight="1" outlineLevel="2" x14ac:dyDescent="0.3">
      <c r="A495" s="6" t="s">
        <v>104</v>
      </c>
      <c r="B495" s="7" t="s">
        <v>333</v>
      </c>
      <c r="C495" s="7" t="s">
        <v>105</v>
      </c>
      <c r="D495" s="7" t="s">
        <v>4</v>
      </c>
      <c r="E495" s="7" t="s">
        <v>5</v>
      </c>
      <c r="F495" s="7" t="s">
        <v>5</v>
      </c>
      <c r="G495" s="7"/>
      <c r="H495" s="7"/>
      <c r="I495" s="7"/>
      <c r="J495" s="7"/>
      <c r="K495" s="8">
        <v>764000</v>
      </c>
      <c r="L495" s="8">
        <v>764000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78000</v>
      </c>
      <c r="AD495" s="8">
        <v>0</v>
      </c>
      <c r="AE495" s="8">
        <v>0</v>
      </c>
      <c r="AF495" s="8">
        <v>78000</v>
      </c>
      <c r="AG495" s="8">
        <v>-78000</v>
      </c>
      <c r="AH495" s="16">
        <f t="shared" si="7"/>
        <v>10.209424083769633</v>
      </c>
      <c r="AI495" s="8">
        <v>0</v>
      </c>
      <c r="AJ495" s="9">
        <v>0</v>
      </c>
      <c r="AK495" s="8">
        <v>0</v>
      </c>
      <c r="AL495" s="2"/>
    </row>
    <row r="496" spans="1:38" ht="26.4" outlineLevel="3" x14ac:dyDescent="0.3">
      <c r="A496" s="6" t="s">
        <v>341</v>
      </c>
      <c r="B496" s="7" t="s">
        <v>333</v>
      </c>
      <c r="C496" s="7" t="s">
        <v>105</v>
      </c>
      <c r="D496" s="7" t="s">
        <v>342</v>
      </c>
      <c r="E496" s="7" t="s">
        <v>5</v>
      </c>
      <c r="F496" s="7" t="s">
        <v>5</v>
      </c>
      <c r="G496" s="7"/>
      <c r="H496" s="7"/>
      <c r="I496" s="7"/>
      <c r="J496" s="7"/>
      <c r="K496" s="8">
        <v>400000</v>
      </c>
      <c r="L496" s="8">
        <v>400000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43000</v>
      </c>
      <c r="AD496" s="8">
        <v>0</v>
      </c>
      <c r="AE496" s="8">
        <v>0</v>
      </c>
      <c r="AF496" s="8">
        <v>43000</v>
      </c>
      <c r="AG496" s="8">
        <v>-43000</v>
      </c>
      <c r="AH496" s="16">
        <f t="shared" si="7"/>
        <v>10.75</v>
      </c>
      <c r="AI496" s="8">
        <v>0</v>
      </c>
      <c r="AJ496" s="9">
        <v>0</v>
      </c>
      <c r="AK496" s="8">
        <v>0</v>
      </c>
      <c r="AL496" s="2"/>
    </row>
    <row r="497" spans="1:38" ht="27" customHeight="1" outlineLevel="4" x14ac:dyDescent="0.3">
      <c r="A497" s="6" t="s">
        <v>18</v>
      </c>
      <c r="B497" s="7" t="s">
        <v>333</v>
      </c>
      <c r="C497" s="7" t="s">
        <v>105</v>
      </c>
      <c r="D497" s="7" t="s">
        <v>342</v>
      </c>
      <c r="E497" s="7" t="s">
        <v>19</v>
      </c>
      <c r="F497" s="7" t="s">
        <v>5</v>
      </c>
      <c r="G497" s="7"/>
      <c r="H497" s="7"/>
      <c r="I497" s="7"/>
      <c r="J497" s="7"/>
      <c r="K497" s="8">
        <v>400000</v>
      </c>
      <c r="L497" s="8">
        <v>400000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43000</v>
      </c>
      <c r="AD497" s="8">
        <v>0</v>
      </c>
      <c r="AE497" s="8">
        <v>0</v>
      </c>
      <c r="AF497" s="8">
        <v>43000</v>
      </c>
      <c r="AG497" s="8">
        <v>-43000</v>
      </c>
      <c r="AH497" s="16">
        <f t="shared" si="7"/>
        <v>10.75</v>
      </c>
      <c r="AI497" s="8">
        <v>0</v>
      </c>
      <c r="AJ497" s="9">
        <v>0</v>
      </c>
      <c r="AK497" s="8">
        <v>0</v>
      </c>
      <c r="AL497" s="2"/>
    </row>
    <row r="498" spans="1:38" ht="27" customHeight="1" outlineLevel="5" x14ac:dyDescent="0.3">
      <c r="A498" s="6" t="s">
        <v>20</v>
      </c>
      <c r="B498" s="7" t="s">
        <v>333</v>
      </c>
      <c r="C498" s="7" t="s">
        <v>105</v>
      </c>
      <c r="D498" s="7" t="s">
        <v>342</v>
      </c>
      <c r="E498" s="7" t="s">
        <v>21</v>
      </c>
      <c r="F498" s="7" t="s">
        <v>5</v>
      </c>
      <c r="G498" s="7"/>
      <c r="H498" s="7"/>
      <c r="I498" s="7"/>
      <c r="J498" s="7"/>
      <c r="K498" s="8">
        <v>400000</v>
      </c>
      <c r="L498" s="8">
        <v>400000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43000</v>
      </c>
      <c r="AD498" s="8">
        <v>0</v>
      </c>
      <c r="AE498" s="8">
        <v>0</v>
      </c>
      <c r="AF498" s="8">
        <v>43000</v>
      </c>
      <c r="AG498" s="8">
        <v>-43000</v>
      </c>
      <c r="AH498" s="16">
        <f t="shared" si="7"/>
        <v>10.75</v>
      </c>
      <c r="AI498" s="8">
        <v>0</v>
      </c>
      <c r="AJ498" s="9">
        <v>0</v>
      </c>
      <c r="AK498" s="8">
        <v>0</v>
      </c>
      <c r="AL498" s="2"/>
    </row>
    <row r="499" spans="1:38" ht="66" customHeight="1" outlineLevel="3" x14ac:dyDescent="0.3">
      <c r="A499" s="6" t="s">
        <v>339</v>
      </c>
      <c r="B499" s="7" t="s">
        <v>333</v>
      </c>
      <c r="C499" s="7" t="s">
        <v>105</v>
      </c>
      <c r="D499" s="7" t="s">
        <v>340</v>
      </c>
      <c r="E499" s="7" t="s">
        <v>5</v>
      </c>
      <c r="F499" s="7" t="s">
        <v>5</v>
      </c>
      <c r="G499" s="7"/>
      <c r="H499" s="7"/>
      <c r="I499" s="7"/>
      <c r="J499" s="7"/>
      <c r="K499" s="8">
        <v>364000</v>
      </c>
      <c r="L499" s="8">
        <v>364000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35000</v>
      </c>
      <c r="AD499" s="8">
        <v>0</v>
      </c>
      <c r="AE499" s="8">
        <v>0</v>
      </c>
      <c r="AF499" s="8">
        <v>35000</v>
      </c>
      <c r="AG499" s="8">
        <v>-35000</v>
      </c>
      <c r="AH499" s="16">
        <f t="shared" si="7"/>
        <v>9.6153846153846168</v>
      </c>
      <c r="AI499" s="8">
        <v>0</v>
      </c>
      <c r="AJ499" s="9">
        <v>0</v>
      </c>
      <c r="AK499" s="8">
        <v>0</v>
      </c>
      <c r="AL499" s="2"/>
    </row>
    <row r="500" spans="1:38" ht="27.75" customHeight="1" outlineLevel="4" x14ac:dyDescent="0.3">
      <c r="A500" s="6" t="s">
        <v>18</v>
      </c>
      <c r="B500" s="7" t="s">
        <v>333</v>
      </c>
      <c r="C500" s="7" t="s">
        <v>105</v>
      </c>
      <c r="D500" s="7" t="s">
        <v>340</v>
      </c>
      <c r="E500" s="7" t="s">
        <v>19</v>
      </c>
      <c r="F500" s="7" t="s">
        <v>5</v>
      </c>
      <c r="G500" s="7"/>
      <c r="H500" s="7"/>
      <c r="I500" s="7"/>
      <c r="J500" s="7"/>
      <c r="K500" s="8">
        <v>364000</v>
      </c>
      <c r="L500" s="8">
        <v>364000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35000</v>
      </c>
      <c r="AD500" s="8">
        <v>0</v>
      </c>
      <c r="AE500" s="8">
        <v>0</v>
      </c>
      <c r="AF500" s="8">
        <v>35000</v>
      </c>
      <c r="AG500" s="8">
        <v>-35000</v>
      </c>
      <c r="AH500" s="16">
        <f t="shared" si="7"/>
        <v>9.6153846153846168</v>
      </c>
      <c r="AI500" s="8">
        <v>0</v>
      </c>
      <c r="AJ500" s="9">
        <v>0</v>
      </c>
      <c r="AK500" s="8">
        <v>0</v>
      </c>
      <c r="AL500" s="2"/>
    </row>
    <row r="501" spans="1:38" ht="30" customHeight="1" outlineLevel="5" x14ac:dyDescent="0.3">
      <c r="A501" s="6" t="s">
        <v>20</v>
      </c>
      <c r="B501" s="7" t="s">
        <v>333</v>
      </c>
      <c r="C501" s="7" t="s">
        <v>105</v>
      </c>
      <c r="D501" s="7" t="s">
        <v>340</v>
      </c>
      <c r="E501" s="7" t="s">
        <v>21</v>
      </c>
      <c r="F501" s="7" t="s">
        <v>5</v>
      </c>
      <c r="G501" s="7"/>
      <c r="H501" s="7"/>
      <c r="I501" s="7"/>
      <c r="J501" s="7"/>
      <c r="K501" s="8">
        <v>364000</v>
      </c>
      <c r="L501" s="8">
        <v>364000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35000</v>
      </c>
      <c r="AD501" s="8">
        <v>0</v>
      </c>
      <c r="AE501" s="8">
        <v>0</v>
      </c>
      <c r="AF501" s="8">
        <v>35000</v>
      </c>
      <c r="AG501" s="8">
        <v>-35000</v>
      </c>
      <c r="AH501" s="16">
        <f t="shared" si="7"/>
        <v>9.6153846153846168</v>
      </c>
      <c r="AI501" s="8">
        <v>0</v>
      </c>
      <c r="AJ501" s="9">
        <v>0</v>
      </c>
      <c r="AK501" s="8">
        <v>0</v>
      </c>
      <c r="AL501" s="2"/>
    </row>
    <row r="502" spans="1:38" ht="15.75" customHeight="1" outlineLevel="1" x14ac:dyDescent="0.3">
      <c r="A502" s="6" t="s">
        <v>112</v>
      </c>
      <c r="B502" s="7" t="s">
        <v>333</v>
      </c>
      <c r="C502" s="7" t="s">
        <v>113</v>
      </c>
      <c r="D502" s="7" t="s">
        <v>4</v>
      </c>
      <c r="E502" s="7" t="s">
        <v>5</v>
      </c>
      <c r="F502" s="7" t="s">
        <v>5</v>
      </c>
      <c r="G502" s="7"/>
      <c r="H502" s="7"/>
      <c r="I502" s="7"/>
      <c r="J502" s="7"/>
      <c r="K502" s="8">
        <v>7000</v>
      </c>
      <c r="L502" s="8">
        <v>7000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2967.56</v>
      </c>
      <c r="AD502" s="8">
        <v>0</v>
      </c>
      <c r="AE502" s="8">
        <v>0</v>
      </c>
      <c r="AF502" s="8">
        <v>2967.56</v>
      </c>
      <c r="AG502" s="8">
        <v>-2967.56</v>
      </c>
      <c r="AH502" s="16">
        <f t="shared" si="7"/>
        <v>42.393714285714282</v>
      </c>
      <c r="AI502" s="8">
        <v>0</v>
      </c>
      <c r="AJ502" s="9">
        <v>0</v>
      </c>
      <c r="AK502" s="8">
        <v>0</v>
      </c>
      <c r="AL502" s="2"/>
    </row>
    <row r="503" spans="1:38" outlineLevel="2" x14ac:dyDescent="0.3">
      <c r="A503" s="6" t="s">
        <v>114</v>
      </c>
      <c r="B503" s="7" t="s">
        <v>333</v>
      </c>
      <c r="C503" s="7" t="s">
        <v>115</v>
      </c>
      <c r="D503" s="7" t="s">
        <v>4</v>
      </c>
      <c r="E503" s="7" t="s">
        <v>5</v>
      </c>
      <c r="F503" s="7" t="s">
        <v>5</v>
      </c>
      <c r="G503" s="7"/>
      <c r="H503" s="7"/>
      <c r="I503" s="7"/>
      <c r="J503" s="7"/>
      <c r="K503" s="8">
        <v>7000</v>
      </c>
      <c r="L503" s="8">
        <v>7000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2967.56</v>
      </c>
      <c r="AD503" s="8">
        <v>0</v>
      </c>
      <c r="AE503" s="8">
        <v>0</v>
      </c>
      <c r="AF503" s="8">
        <v>2967.56</v>
      </c>
      <c r="AG503" s="8">
        <v>-2967.56</v>
      </c>
      <c r="AH503" s="16">
        <f t="shared" si="7"/>
        <v>42.393714285714282</v>
      </c>
      <c r="AI503" s="8">
        <v>0</v>
      </c>
      <c r="AJ503" s="9">
        <v>0</v>
      </c>
      <c r="AK503" s="8">
        <v>0</v>
      </c>
      <c r="AL503" s="2"/>
    </row>
    <row r="504" spans="1:38" ht="25.5" customHeight="1" outlineLevel="3" x14ac:dyDescent="0.3">
      <c r="A504" s="6" t="s">
        <v>335</v>
      </c>
      <c r="B504" s="7" t="s">
        <v>333</v>
      </c>
      <c r="C504" s="7" t="s">
        <v>115</v>
      </c>
      <c r="D504" s="7" t="s">
        <v>336</v>
      </c>
      <c r="E504" s="7" t="s">
        <v>5</v>
      </c>
      <c r="F504" s="7" t="s">
        <v>5</v>
      </c>
      <c r="G504" s="7"/>
      <c r="H504" s="7"/>
      <c r="I504" s="7"/>
      <c r="J504" s="7"/>
      <c r="K504" s="8">
        <v>7000</v>
      </c>
      <c r="L504" s="8">
        <v>7000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2967.56</v>
      </c>
      <c r="AD504" s="8">
        <v>0</v>
      </c>
      <c r="AE504" s="8">
        <v>0</v>
      </c>
      <c r="AF504" s="8">
        <v>2967.56</v>
      </c>
      <c r="AG504" s="8">
        <v>-2967.56</v>
      </c>
      <c r="AH504" s="16">
        <f t="shared" si="7"/>
        <v>42.393714285714282</v>
      </c>
      <c r="AI504" s="8">
        <v>0</v>
      </c>
      <c r="AJ504" s="9">
        <v>0</v>
      </c>
      <c r="AK504" s="8">
        <v>0</v>
      </c>
      <c r="AL504" s="2"/>
    </row>
    <row r="505" spans="1:38" ht="25.5" customHeight="1" outlineLevel="4" x14ac:dyDescent="0.3">
      <c r="A505" s="6" t="s">
        <v>18</v>
      </c>
      <c r="B505" s="7" t="s">
        <v>333</v>
      </c>
      <c r="C505" s="7" t="s">
        <v>115</v>
      </c>
      <c r="D505" s="7" t="s">
        <v>336</v>
      </c>
      <c r="E505" s="7" t="s">
        <v>19</v>
      </c>
      <c r="F505" s="7" t="s">
        <v>5</v>
      </c>
      <c r="G505" s="7"/>
      <c r="H505" s="7"/>
      <c r="I505" s="7"/>
      <c r="J505" s="7"/>
      <c r="K505" s="8">
        <v>7000</v>
      </c>
      <c r="L505" s="8">
        <v>7000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2967.56</v>
      </c>
      <c r="AD505" s="8">
        <v>0</v>
      </c>
      <c r="AE505" s="8">
        <v>0</v>
      </c>
      <c r="AF505" s="8">
        <v>2967.56</v>
      </c>
      <c r="AG505" s="8">
        <v>-2967.56</v>
      </c>
      <c r="AH505" s="16">
        <f t="shared" si="7"/>
        <v>42.393714285714282</v>
      </c>
      <c r="AI505" s="8">
        <v>0</v>
      </c>
      <c r="AJ505" s="9">
        <v>0</v>
      </c>
      <c r="AK505" s="8">
        <v>0</v>
      </c>
      <c r="AL505" s="2"/>
    </row>
    <row r="506" spans="1:38" ht="28.5" customHeight="1" outlineLevel="5" x14ac:dyDescent="0.3">
      <c r="A506" s="6" t="s">
        <v>20</v>
      </c>
      <c r="B506" s="7" t="s">
        <v>333</v>
      </c>
      <c r="C506" s="7" t="s">
        <v>115</v>
      </c>
      <c r="D506" s="7" t="s">
        <v>336</v>
      </c>
      <c r="E506" s="7" t="s">
        <v>21</v>
      </c>
      <c r="F506" s="7" t="s">
        <v>5</v>
      </c>
      <c r="G506" s="7"/>
      <c r="H506" s="7"/>
      <c r="I506" s="7"/>
      <c r="J506" s="7"/>
      <c r="K506" s="8">
        <v>7000</v>
      </c>
      <c r="L506" s="8">
        <v>7000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2967.56</v>
      </c>
      <c r="AD506" s="8">
        <v>0</v>
      </c>
      <c r="AE506" s="8">
        <v>0</v>
      </c>
      <c r="AF506" s="8">
        <v>2967.56</v>
      </c>
      <c r="AG506" s="8">
        <v>-2967.56</v>
      </c>
      <c r="AH506" s="16">
        <f t="shared" si="7"/>
        <v>42.393714285714282</v>
      </c>
      <c r="AI506" s="8">
        <v>0</v>
      </c>
      <c r="AJ506" s="9">
        <v>0</v>
      </c>
      <c r="AK506" s="8">
        <v>0</v>
      </c>
      <c r="AL506" s="2"/>
    </row>
    <row r="507" spans="1:38" ht="12.75" customHeight="1" x14ac:dyDescent="0.3">
      <c r="A507" s="36" t="s">
        <v>343</v>
      </c>
      <c r="B507" s="37"/>
      <c r="C507" s="37"/>
      <c r="D507" s="37"/>
      <c r="E507" s="37"/>
      <c r="F507" s="37"/>
      <c r="G507" s="37"/>
      <c r="H507" s="37"/>
      <c r="I507" s="37"/>
      <c r="J507" s="37"/>
      <c r="K507" s="10">
        <v>641795153.26999998</v>
      </c>
      <c r="L507" s="10">
        <v>657986784.32000005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418901705.88</v>
      </c>
      <c r="AD507" s="10">
        <v>0</v>
      </c>
      <c r="AE507" s="10">
        <v>0</v>
      </c>
      <c r="AF507" s="10">
        <v>418901705.88</v>
      </c>
      <c r="AG507" s="10">
        <v>-418901705.88</v>
      </c>
      <c r="AH507" s="16">
        <f t="shared" si="7"/>
        <v>63.664151904345033</v>
      </c>
      <c r="AI507" s="10">
        <v>0</v>
      </c>
      <c r="AJ507" s="11">
        <v>0</v>
      </c>
      <c r="AK507" s="10">
        <v>0</v>
      </c>
      <c r="AL507" s="2"/>
    </row>
    <row r="508" spans="1:38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 t="s">
        <v>0</v>
      </c>
      <c r="W508" s="2"/>
      <c r="X508" s="2"/>
      <c r="Y508" s="2"/>
      <c r="Z508" s="2"/>
      <c r="AA508" s="2"/>
      <c r="AB508" s="2" t="s">
        <v>0</v>
      </c>
      <c r="AC508" s="2"/>
      <c r="AD508" s="2"/>
      <c r="AE508" s="2"/>
      <c r="AF508" s="2" t="s">
        <v>0</v>
      </c>
      <c r="AG508" s="2"/>
      <c r="AH508" s="2"/>
      <c r="AI508" s="2"/>
      <c r="AJ508" s="2"/>
      <c r="AK508" s="2"/>
      <c r="AL508" s="2"/>
    </row>
    <row r="509" spans="1:38" x14ac:dyDescent="0.3">
      <c r="A509" s="34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12"/>
      <c r="AD509" s="12"/>
      <c r="AE509" s="12"/>
      <c r="AF509" s="12"/>
      <c r="AG509" s="12"/>
      <c r="AH509" s="12"/>
      <c r="AI509" s="12"/>
      <c r="AJ509" s="12"/>
      <c r="AK509" s="12"/>
      <c r="AL509" s="2"/>
    </row>
  </sheetData>
  <mergeCells count="43">
    <mergeCell ref="AJ9:AJ10"/>
    <mergeCell ref="AK9:AK10"/>
    <mergeCell ref="A6:AI6"/>
    <mergeCell ref="A7:AI7"/>
    <mergeCell ref="A8:AK8"/>
    <mergeCell ref="AC9:AC10"/>
    <mergeCell ref="AD9:AD10"/>
    <mergeCell ref="B9:B10"/>
    <mergeCell ref="C9:C10"/>
    <mergeCell ref="D9:D10"/>
    <mergeCell ref="E9:E10"/>
    <mergeCell ref="F9:F10"/>
    <mergeCell ref="AG9:AG10"/>
    <mergeCell ref="AE9:AE10"/>
    <mergeCell ref="AH9:AH10"/>
    <mergeCell ref="AI9:AI10"/>
    <mergeCell ref="A509:AB509"/>
    <mergeCell ref="A507:J507"/>
    <mergeCell ref="N9:N10"/>
    <mergeCell ref="O9:O10"/>
    <mergeCell ref="P9:P10"/>
    <mergeCell ref="Q9:Q10"/>
    <mergeCell ref="R9:R10"/>
    <mergeCell ref="S9:S10"/>
    <mergeCell ref="T9:T10"/>
    <mergeCell ref="U9:U10"/>
    <mergeCell ref="W9:W10"/>
    <mergeCell ref="X9:X10"/>
    <mergeCell ref="Y9:Y10"/>
    <mergeCell ref="Z9:Z10"/>
    <mergeCell ref="AA9:AA10"/>
    <mergeCell ref="A9:A10"/>
    <mergeCell ref="G9:G10"/>
    <mergeCell ref="H9:H10"/>
    <mergeCell ref="I9:I10"/>
    <mergeCell ref="J9:J10"/>
    <mergeCell ref="K9:K10"/>
    <mergeCell ref="L9:L10"/>
    <mergeCell ref="M9:M10"/>
    <mergeCell ref="L1:AH1"/>
    <mergeCell ref="L2:AH2"/>
    <mergeCell ref="L3:AH3"/>
    <mergeCell ref="L4:AH4"/>
  </mergeCells>
  <pageMargins left="0.19685039370078741" right="0.19685039370078741" top="0.39370078740157483" bottom="0.19685039370078741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89D998-BE31-4852-93DF-74569191A8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2020-10-12T13:26:59Z</cp:lastPrinted>
  <dcterms:created xsi:type="dcterms:W3CDTF">2020-10-06T06:17:47Z</dcterms:created>
  <dcterms:modified xsi:type="dcterms:W3CDTF">2020-10-26T13:48:19Z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16_34_37)(5).xlsx</vt:lpwstr>
  </property>
  <property fmtid="{D5CDD505-2E9C-101B-9397-08002B2CF9AE}" pid="3" name="Название отчета">
    <vt:lpwstr>Вариант (новый от 17.01.2018 16_34_37)(5).xlsx</vt:lpwstr>
  </property>
  <property fmtid="{D5CDD505-2E9C-101B-9397-08002B2CF9AE}" pid="4" name="Версия клиента">
    <vt:lpwstr>20.1.33.9100 (.NET 4.0)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